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8" windowWidth="14808" windowHeight="7896"/>
  </bookViews>
  <sheets>
    <sheet name="Лист1" sheetId="2" r:id="rId1"/>
  </sheets>
  <definedNames>
    <definedName name="_xlnm.Print_Titles" localSheetId="0">Лист1!$3:$3</definedName>
    <definedName name="_xlnm.Print_Area" localSheetId="0">Лист1!$A$1:$F$106</definedName>
  </definedNames>
  <calcPr calcId="162913"/>
</workbook>
</file>

<file path=xl/calcChain.xml><?xml version="1.0" encoding="utf-8"?>
<calcChain xmlns="http://schemas.openxmlformats.org/spreadsheetml/2006/main">
  <c r="D87" i="2" l="1"/>
  <c r="D88" i="2"/>
  <c r="E88" i="2"/>
  <c r="C88" i="2"/>
  <c r="E89" i="2"/>
  <c r="E28" i="2"/>
  <c r="E106" i="2" l="1"/>
  <c r="E105" i="2" s="1"/>
  <c r="E104" i="2" s="1"/>
  <c r="D105" i="2"/>
  <c r="C105" i="2"/>
  <c r="C104" i="2" s="1"/>
  <c r="D104" i="2"/>
  <c r="E103" i="2"/>
  <c r="E102" i="2" s="1"/>
  <c r="E101" i="2" s="1"/>
  <c r="D102" i="2"/>
  <c r="D101" i="2" s="1"/>
  <c r="C102" i="2"/>
  <c r="E100" i="2"/>
  <c r="E99" i="2" s="1"/>
  <c r="E98" i="2" s="1"/>
  <c r="D99" i="2"/>
  <c r="D98" i="2" s="1"/>
  <c r="C99" i="2"/>
  <c r="E97" i="2"/>
  <c r="E96" i="2"/>
  <c r="D95" i="2"/>
  <c r="C95" i="2"/>
  <c r="E94" i="2"/>
  <c r="E93" i="2" s="1"/>
  <c r="E92" i="2" s="1"/>
  <c r="D93" i="2"/>
  <c r="D92" i="2" s="1"/>
  <c r="C93" i="2"/>
  <c r="E91" i="2"/>
  <c r="E90" i="2" s="1"/>
  <c r="E87" i="2" s="1"/>
  <c r="D90" i="2"/>
  <c r="C90" i="2"/>
  <c r="C87" i="2" s="1"/>
  <c r="E84" i="2"/>
  <c r="E83" i="2"/>
  <c r="D82" i="2"/>
  <c r="C82" i="2"/>
  <c r="E81" i="2"/>
  <c r="E80" i="2" s="1"/>
  <c r="D80" i="2"/>
  <c r="C80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D51" i="2"/>
  <c r="C51" i="2"/>
  <c r="E50" i="2"/>
  <c r="E49" i="2"/>
  <c r="E48" i="2"/>
  <c r="D47" i="2"/>
  <c r="C47" i="2"/>
  <c r="E46" i="2"/>
  <c r="E45" i="2"/>
  <c r="E43" i="2"/>
  <c r="E42" i="2"/>
  <c r="E41" i="2"/>
  <c r="D40" i="2"/>
  <c r="C40" i="2"/>
  <c r="E39" i="2"/>
  <c r="E38" i="2" s="1"/>
  <c r="D38" i="2"/>
  <c r="C38" i="2"/>
  <c r="E36" i="2"/>
  <c r="E35" i="2"/>
  <c r="E34" i="2"/>
  <c r="E33" i="2"/>
  <c r="E32" i="2"/>
  <c r="D31" i="2"/>
  <c r="D30" i="2" s="1"/>
  <c r="C31" i="2"/>
  <c r="E29" i="2"/>
  <c r="E27" i="2"/>
  <c r="E26" i="2"/>
  <c r="E25" i="2"/>
  <c r="E24" i="2"/>
  <c r="E23" i="2"/>
  <c r="D22" i="2"/>
  <c r="C22" i="2"/>
  <c r="E21" i="2"/>
  <c r="E20" i="2"/>
  <c r="D19" i="2"/>
  <c r="C19" i="2"/>
  <c r="E18" i="2"/>
  <c r="E17" i="2"/>
  <c r="E16" i="2"/>
  <c r="D15" i="2"/>
  <c r="C15" i="2"/>
  <c r="E14" i="2"/>
  <c r="E13" i="2"/>
  <c r="E12" i="2"/>
  <c r="E11" i="2"/>
  <c r="D10" i="2"/>
  <c r="C10" i="2"/>
  <c r="E9" i="2"/>
  <c r="E8" i="2"/>
  <c r="E7" i="2"/>
  <c r="D6" i="2"/>
  <c r="C6" i="2"/>
  <c r="E95" i="2" l="1"/>
  <c r="D86" i="2"/>
  <c r="D85" i="2" s="1"/>
  <c r="D37" i="2"/>
  <c r="D5" i="2" s="1"/>
  <c r="E40" i="2"/>
  <c r="E37" i="2" s="1"/>
  <c r="E47" i="2"/>
  <c r="E51" i="2"/>
  <c r="E15" i="2"/>
  <c r="E82" i="2"/>
  <c r="E79" i="2" s="1"/>
  <c r="E22" i="2"/>
  <c r="E10" i="2"/>
  <c r="E31" i="2"/>
  <c r="E30" i="2" s="1"/>
  <c r="E19" i="2"/>
  <c r="E6" i="2"/>
  <c r="D79" i="2"/>
  <c r="E86" i="2"/>
  <c r="E85" i="2" s="1"/>
  <c r="C37" i="2"/>
  <c r="C79" i="2"/>
  <c r="C5" i="2" s="1"/>
  <c r="C92" i="2"/>
  <c r="C98" i="2"/>
  <c r="C30" i="2"/>
  <c r="C101" i="2"/>
  <c r="D4" i="2" l="1"/>
  <c r="E5" i="2"/>
  <c r="E4" i="2" s="1"/>
  <c r="C86" i="2"/>
  <c r="C85" i="2" l="1"/>
  <c r="C4" i="2" l="1"/>
</calcChain>
</file>

<file path=xl/sharedStrings.xml><?xml version="1.0" encoding="utf-8"?>
<sst xmlns="http://schemas.openxmlformats.org/spreadsheetml/2006/main" count="283" uniqueCount="254">
  <si>
    <t>Код бюджетной классификации Российской Федерации</t>
  </si>
  <si>
    <t>Наименование статьи дохода</t>
  </si>
  <si>
    <t>000 8 50 00000 00 0000 000</t>
  </si>
  <si>
    <t>ВСЕГО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</si>
  <si>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</si>
  <si>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</si>
  <si>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</si>
  <si>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</si>
  <si>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</si>
  <si>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</si>
  <si>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</si>
  <si>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</si>
  <si>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</si>
  <si>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</si>
  <si>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000 1 05 00000 00 0000 000</t>
  </si>
  <si>
    <t>Налоги на совокупный доход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</si>
  <si>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</si>
  <si>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</si>
  <si>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182 1 05 02010 02 0000 110</t>
  </si>
  <si>
    <t>Единый налог на вмененный доход для отдельных видов деятельности</t>
  </si>
  <si>
    <t>182 1 05 03010 01 0000 110</t>
  </si>
  <si>
    <t>Единый сельскохозяйственный налог</t>
  </si>
  <si>
    <t>182 1 05 04020 02 0000 110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</si>
  <si>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</si>
  <si>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</si>
  <si>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</si>
  <si>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182 1 06 01030 05 0000 110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</si>
  <si>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</si>
  <si>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182 1 06 06033 05 0000 110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</si>
  <si>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</si>
  <si>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182 1 06 06043 05 0000 110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</si>
  <si>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</si>
  <si>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</si>
  <si>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</si>
  <si>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</si>
  <si>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</si>
  <si>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</si>
  <si>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</si>
  <si>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005 1 11 05013 05 0000 120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</si>
  <si>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</si>
  <si>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005 1 11 05013 13 0000 120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</si>
  <si>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</si>
  <si>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042 1 11 05025 05 0000 120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</si>
  <si>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</si>
  <si>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034 111 05035 05 0000 120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</si>
  <si>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</si>
  <si>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042 111 05075 05 0000 120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</si>
  <si>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</si>
  <si>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042 1 11 09045 05 0000 120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</si>
  <si>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</si>
  <si>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</si>
  <si>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</si>
  <si>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</si>
  <si>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048 1 12 01010 01 0000 120</t>
  </si>
  <si>
    <t>Плата за выбросы загрязняющих веществ в атмосферный воздух стационарными объектами</t>
  </si>
  <si>
    <t>048 1 12 01030 01 0000 120</t>
  </si>
  <si>
    <t>Плата за сбросы загрязняющих веществ в водные объекты</t>
  </si>
  <si>
    <t>048 1 12 01041 01 0000 120</t>
  </si>
  <si>
    <t>Плата за размещение отходов производства</t>
  </si>
  <si>
    <t>048 1 12 01042 01 0000 120</t>
  </si>
  <si>
    <t>Плата за размещение твердых коммунальных отходов</t>
  </si>
  <si>
    <t>048 1 12 01070 01 0000 120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</si>
  <si>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</si>
  <si>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000 1 13 01000 00 0000 130</t>
  </si>
  <si>
    <t xml:space="preserve">Доходы от оказания платных услуг (работ) </t>
  </si>
  <si>
    <t>034 1 13 01995 05 0000 130</t>
  </si>
  <si>
    <t>000 1 13 02000 00 0000 130</t>
  </si>
  <si>
    <t>Доходы от компенсации затрат государства</t>
  </si>
  <si>
    <t>034 113 02065 05 0000 130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</si>
  <si>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</si>
  <si>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</si>
  <si>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034 113 02995 05 0000 130</t>
  </si>
  <si>
    <t>Доходы от продажи материальных и нематериальных активов</t>
  </si>
  <si>
    <t>005 1 14 06013 05 0000 430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</si>
  <si>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</si>
  <si>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000 1 16 00000 00 0000 000</t>
  </si>
  <si>
    <t>Штрафы, санкции, возмещение ущерба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</si>
  <si>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</si>
  <si>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</si>
  <si>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</si>
  <si>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</si>
  <si>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</si>
  <si>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 бюджетам муниципальных районов</t>
  </si>
  <si>
    <t>Субвенции бюджетам бюджетной системы Российской Федерации</t>
  </si>
  <si>
    <t>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</si>
  <si>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</si>
  <si>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</si>
  <si>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000 2 18 00000 00 0000 000</t>
  </si>
  <si>
    <t xml:space="preserve">Доходы бюджетов бюджетной системы Российской Федерации от возврата бюджетами бюджетной системы Российской  Федерации и организациями остатков субсидий, субвенций и иных межбюджетных трансфертов, имеющих целевое назначение, прошлых лет 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</si>
  <si>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</si>
  <si>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</si>
  <si>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</si>
  <si>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</si>
  <si>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</si>
  <si>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Пояснение отклонений между фактическими и утвержденными (установленными) значениями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</si>
  <si>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</si>
  <si>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тыс. руб.</t>
  </si>
  <si>
    <t>Первоначально утвержденные (установленные) решением о бюджете значения</t>
  </si>
  <si>
    <t>Фактически поступило</t>
  </si>
  <si>
    <t>Отклонение ("-" неисполнено, "+" перевыполнение первоначального плана)</t>
  </si>
  <si>
    <t>034 1 08 07150 01 0000 110</t>
  </si>
  <si>
    <t>Государственная пошлина за выдачу разрешения на установку рекламной конструкции</t>
  </si>
  <si>
    <t>042 113 02995 05 0000 130</t>
  </si>
  <si>
    <t>005 1 14 06013 13 0000 430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</si>
  <si>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</si>
  <si>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000 1 17 00000 00 0000 000</t>
  </si>
  <si>
    <t>Прочие неналоговые доходы</t>
  </si>
  <si>
    <t>000 1 17 01000 00 0000 180</t>
  </si>
  <si>
    <t>Невыясненные поступления</t>
  </si>
  <si>
    <t>040 1 17 01050 05 0000 180</t>
  </si>
  <si>
    <t>Невыясненные поступления, зачисляемые в бюджеты муниципальных районов</t>
  </si>
  <si>
    <t>000 1 17 05000 00 0000 180</t>
  </si>
  <si>
    <t>034 1 17 05050 05 0000 180</t>
  </si>
  <si>
    <t>Прочие неналоговые доходы бюджетов муниципальных районов</t>
  </si>
  <si>
    <t>042 1 17 05050 05 0000 180</t>
  </si>
  <si>
    <t>000 2 02 20000 00 0000 150</t>
  </si>
  <si>
    <t>000 2 02 20077 05 0000 150</t>
  </si>
  <si>
    <t>034 2 02 20077 05 0000 150</t>
  </si>
  <si>
    <t>000 2 02 29999 05 0000 150</t>
  </si>
  <si>
    <t>034 2 02 29999 05 0000 150</t>
  </si>
  <si>
    <t>000 2 02 30000 00 0000 150</t>
  </si>
  <si>
    <t>000 2 02 30024 05 0000 150</t>
  </si>
  <si>
    <t>034 2 02 30024 05 0000 150</t>
  </si>
  <si>
    <t>000 2 02 40000 00 0000 150</t>
  </si>
  <si>
    <t>046 2 02 40014 05 0000 150</t>
  </si>
  <si>
    <t>000 2 18 00000 05 0000 150</t>
  </si>
  <si>
    <t>034 2 18 60010 05 0000 150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</si>
  <si>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</si>
  <si>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000 1 12 01000 01 0000 120</t>
  </si>
  <si>
    <t>000 1 13 00000 00 0000 000</t>
  </si>
  <si>
    <t>Доходы от оказания платных услуг и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</si>
  <si>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</si>
  <si>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019 113 02995 05 0000 130</t>
  </si>
  <si>
    <t>041 113 02995 05 0000 130</t>
  </si>
  <si>
    <t xml:space="preserve">000 1 14 00000 00 0000 000 </t>
  </si>
  <si>
    <t>042 1 14 02053 05 0000 410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</si>
  <si>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</si>
  <si>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</si>
  <si>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</si>
  <si>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</si>
  <si>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</si>
  <si>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028 1 16 01063 01 0000 140</t>
  </si>
  <si>
    <t>010 1 16 01073 01 0000 140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</si>
  <si>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</si>
  <si>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028 1 16 01073 01 0000 140</t>
  </si>
  <si>
    <t>028 1 16 01083 01 0000 140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</si>
  <si>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</si>
  <si>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028 1 16 01133 01 0000 140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</si>
  <si>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</si>
  <si>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028 1 16 01143 01 0000 140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</si>
  <si>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</si>
  <si>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028 1 16 01153 01 0000 140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</si>
  <si>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</si>
  <si>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046 1 16 01157 01 0000 140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</si>
  <si>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</si>
  <si>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028 1 16 01173 01 0000 140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</si>
  <si>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</si>
  <si>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</si>
  <si>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</si>
  <si>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019 1 16 01193 01 0000 140</t>
  </si>
  <si>
    <t>028 1 16 01193 01 0000 140</t>
  </si>
  <si>
    <t>010 1 16 01203 01 0000 140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</si>
  <si>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</si>
  <si>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028 1 16 01203 01 0000 140</t>
  </si>
  <si>
    <t>034 1 16 07010 05 0000 140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</si>
  <si>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</si>
  <si>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034 1 16 07090 05 0000 140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</si>
  <si>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</si>
  <si>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034 1 16 10031 05 0000 140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</si>
  <si>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</si>
  <si>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034 1 16 10061 05 0000 140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</si>
  <si>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</si>
  <si>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034 1 16 10123 01 0000 140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</si>
  <si>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</si>
  <si>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048 1 16 10123 01 0000 140</t>
  </si>
  <si>
    <t>076 1 16 10123 01 0000 140</t>
  </si>
  <si>
    <t>188 1 16 10123 01 0000 140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</si>
  <si>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</si>
  <si>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</si>
  <si>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019 1 16 11050 01 0000 140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</si>
  <si>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</si>
  <si>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048 1 16 11050 01 0000 140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</si>
  <si>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</si>
  <si>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Субвенции бюджетам муниципальных районов на выполнение передаваемых полномочий субъектов Российской Федерации</t>
  </si>
  <si>
    <t>034 2 02 45550 05 0000 150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</si>
  <si>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</si>
  <si>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000 2 07 00000 00 0000 000</t>
  </si>
  <si>
    <t>Прочие безвозмездные поступления</t>
  </si>
  <si>
    <t>000 2 07 05000 05 0000 150</t>
  </si>
  <si>
    <t>Прочие безвозмездные поступления в бюджеты муниципальных районов</t>
  </si>
  <si>
    <t>041 2 07 05030 05 0000 150</t>
  </si>
  <si>
    <t>000 2 19 00000 05 0000 150</t>
  </si>
  <si>
    <t>034 2 19 60010 05 0000 150</t>
  </si>
  <si>
    <t>Сведения о фактических поступлениях доходов по видам доходов в сравнении с первоначально утвержденными (установленными) решением о районном бюджете значениями за 2020 год</t>
  </si>
  <si>
    <t>034 1 11 07015 05 0000 120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</si>
  <si>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</si>
  <si>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Субсидии местным бюджетам на софинансирование капитальных вложений в объекты муниципальной собственности в рамках подпрограммы 5 "Обеспечение населения Ненецкого автономного округа чистой водой" государственной программы Ненецкого автономного округа "Модернизация жилищно-коммунального хозяйства Ненецкого автономного округа"</t>
  </si>
  <si>
    <t>Превышение плановых показателей связано с увеличением поступлений налога на доходы физических лиц (НДФЛ) от нефтегазодобывающих организаций и обслуживающих их компаний, осуществляющих деятельность на территории Заполярного района.</t>
  </si>
  <si>
    <t>В доход бюджета Заполярного района перечислен НДФЛ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практикой. Плановые показатели по данному виду доходов не предусмотрены в связи с отсутствием системного характера их уплаты.</t>
  </si>
  <si>
    <t>В доход бюджета Заполярного района перечислен налог физическими лицами с доходов, полученных от продажи имущества, а также по договорам найма и договорам аренды имущества. Плановые показатели по данному виду доходов не предусмотрены в связи с отсутствием системного характера их уплаты.</t>
  </si>
  <si>
    <t>План по налогу, взимаемому в связи с применением упрощенной системы налогообложения, утвержден на основании прогноза налогового органа, фактически поступило больше планируемого, что связано с увеличением доходов хозяйствующих субъектов, осуществляющих деятельность на межселенной территории Заполярного района и применяющих указанную систему налогообложения.</t>
  </si>
  <si>
    <t>План по единому налогу на вмененный доход для отдельных видов деятельности определен на основании сведений налогового органа, фактически поступило больше планируемого, что связано с поступлением задолженности за прошлые периоды.</t>
  </si>
  <si>
    <t>Невыполнение плановых показателей по единому сельскохозяйственному налогу связано с уменьшением доходов рыболовецких колхозов, осуществляющих деятельность на территории Заполярного района и являющихся основными налогоплательщиками сельхозналога в районный бюджет.</t>
  </si>
  <si>
    <t>План по налогу, взимаемому в связи с применением патентной системы налогообложения, утвержден на основании прогноза налогового органа, фактически поступило больше планируемого, что связано с увеличением платежей от предпринимателей, осуществляющих деятельность на территории п. Искателей, а также на территориях некоторых сельских поселений.</t>
  </si>
  <si>
    <t>Плановые показатели по налогу на имущество физических лиц на 2020 год не предусмотрены (в соответствии со сведениями, предоставленными администратором доходов). В тоже время, по данным отчетности налоговых органов формы № 5-МН «О налоговой базе и структуре начислений по местным налогам за 2019 год» на межселенных территориях Заполярного района налог на имущество исчисляется к уплате 32 физическим лицам в отношении 33 объектов налогообложения, сумма налога, подлежащая уплате в районный бюджет, составляет 23,0 тыс. руб.</t>
  </si>
  <si>
    <t>План на 2020 год по земельному налогу с организаций определен, исходя из фактических поступлений налога в 2019 году от ГБУ НАО «Центр арктического туризма» и ООО «Арктикатрансэкскавация». Рост платежей связан с увеличением поступлений налога от ООО «Арктикатрансэкскавация», что обусловлено значительным увеличением кадастровой стоимости земельных участков в результате проведенной в 2019 году государственной кадастровой оценки земельных участков из категории земель промышленности и иного специального назначения на территории Ненецкого автономного округа по состоянию на 1 января 2019 года, результаты которой вступили в силу с 1 января 2020 года. Кроме того, в январе 2019 года ООО «Медведь» выкуплен в собственность земельный участок, в 2020 году от общества поступил налог за 2019 год, а также авансовые платежи за отчетные периоды 2020 года.</t>
  </si>
  <si>
    <t>Плановые показатели по земельному налогу с физических лиц на 2020 год не предусмотрены (в соответствии со сведениями, предоставленными администратором доходов). В тоже время, по данным отчетности налоговых органов формы № 5-МН «О налоговой базе и структуре начислений по местным налогам за 2019 год» на межселенных территориях Заполярного района земельный налог исчисляется к уплате 20 физическим лицам в отношении 21 земельного участка, сумма налога, подлежащая уплате в районный бюджет, составляет 8,0 тыс. руб.</t>
  </si>
  <si>
    <t>Плановый показатель по данному источнику установлен на основании прогноза Управления Федеральной налоговой службы по Архангельской области и Ненецкому автономному округу, фактически прогноз администратора доходов не оправдался.</t>
  </si>
  <si>
    <t>В доход районного бюджета поступила государственная пошлина за выдачу разрешения на установку рекламной конструкции от индивидуальных предпринимателей Шарипова Б.Р. и Комнатного М.Н. Первоначально плановые показатели по данным платежам не предусмотрены в связи с отсутствием системного характера их уплаты.</t>
  </si>
  <si>
    <t>Невыполнение плановых показателей по арендной плате за земельные участки, государственная собственность на которые не разграничена и которые расположены в границах городских поселений, связано с образованием задолженности по арендной плате за земельные участки, расположенные в п. Искателей (крупные должники ООО «ННК-Строй», ООО «Стройуниверсал», ООО «Версо М», индивидуальные предприниматели).</t>
  </si>
  <si>
    <t>Поступление платежей за 2020 год сверх плановых показателей связано с поступлением арендной платы за декабрь отчетного года в сумме 4,9 тыс. руб. от АО «Теле2-Санкт-Петербург», срок уплаты по которому 21.01.2021. Кроме того, плановый показатель по данному доходному источнику рассчитан исходя из ежемесячного платежа в сумме 4 932,00 руб., а фактически платеж составил 4 962,00 руб., в результате арендные платежи сверх плана поступили в сумме 720 руб.</t>
  </si>
  <si>
    <t>Снижение поступлений платежей за выбросы загрязняющих веществ в атмосферный воздух стационарными объектами в связи с изменением производственного процесса. Кроме того, за отчетный год администратором доходов произведен возврат указанных платежей, излишне уплаченных ООО «Газпром бурение» за 2016-2018 годы.</t>
  </si>
  <si>
    <t>Снижение поступлений платежей за сбросы загрязняющих веществ в водные объекты в связи с изменением производственного процесса.</t>
  </si>
  <si>
    <t>Значительный рост поступлений платежей за размещение отходов производства связан с поступлением доплаты по указанным платежам от ООО «РН-Северная нефть» по итогам 2019 года.</t>
  </si>
  <si>
    <t>Плановый показатель на 2020 год по данному источнику администратором доходов – Управлением Федеральной службы по надзору в сфере природопользования по Ненецкому автономному округу не предусмотрен.</t>
  </si>
  <si>
    <t>Снижение поступлений платежей за выбросы загрязняющих веществ, образующихся при сжигании на факельных установках и (или) рассеивании попутного нефтяного газа, в связи с изменением производственного процесса.</t>
  </si>
  <si>
    <t>Решением Совета муниципального района «Заполярный район» от 26.02.2009 № 411-р «О порядке перечисления в районный бюджет части прибыли муниципальных предприятий» (ред. от 21.04.2016) определены норматив отчислений части прибыли муниципальных предприятий в районный бюджет, а также сроки ее перечисления.
Пунктом 8 решения от 19.12.2019 № 19-р «О районном бюджете на 2020 год и плановый период 2020-2021 годов», установлено, что муниципальные предприятия муниципального района «Заполярный район» ежегодно перечисляют в доход районного бюджета 15% прибыли, остающейся после уплаты налогов и иных обязательных платежей, до 30 июня текущего года.
В отчетном году доходы от перечисления части прибыли, остающейся после уплаты налогов и иных обязательных платежей муниципальных унитарных предприятий (МП ЗР "СЖКС" и МП ЗР "СТК"), не поступили, т.к. согласно данным бухгалтерской отчетности за 2019 год указанными предприятиями получен убыток. Плановый показатель по данному доходному источнику исключен Решением Совета МР ЗР от 02.07.2020 № 72-р.</t>
  </si>
  <si>
    <t>Поступление платежей выше первоначальных плановых показателей связано с заключением новых договоров аренды земельных участков, поступлением задолженности за прошлые периоды, переоценкой кадастровой стоимости земель промышленности и иного специального назначения, корректировкой коэффициента инфляции на 2020 год, а также поступлением сумм доплаты в результате перерасчета арендных платежей за прошлые периоды и пени по арендным платежам.</t>
  </si>
  <si>
    <t>Поступление платежей выше первоначальных плановых показателей связано с передачей в аренду муниципального имущества, необходимого для осуществления теплоснабжения объекта "Школа на 300 мест в п. Красное Ненецкого автономного округа". В отчетном году договоры аренды заключены с ООО "Автоматика Сервис" на период с 01.01.2020 по 31.03.2020, с ООО "Автоспецтехника НАО" на период с 01.04.2020 по 31.03.2025.</t>
  </si>
  <si>
    <t>Поступление по доходам от платы за наем служебных жилых помещений, находящихся в собственности Заполярного района, ниже первоначальных плановых показателей связано с изменением размера платы за наем служебного жилого помещения, а также расторжением 23.11.2020 договора найма служебного жилого помещения от 03.12.2008 № 01-УФ, кроме того, на конец отчетного года имеется задолженность за нанимателями жилых помещений.</t>
  </si>
  <si>
    <t>Доходы от оказания платных услуг поступили в районный бюджет за услуги, оказанные МКУ ЗР «Северное» по составлению сметной документации, а также размещению платных материалов в общественно-политической газете Заполярного района «Заполярный вестник+». 
Плановые показатели по данному источнику сформированы по среднему значению за три предыдущих года. По факту платежи за отчетный год поступили ниже первоначально утвержденного плана.</t>
  </si>
  <si>
    <t>Плановые показатели по доходам, поступающим в порядке возмещения расходов, понесенных в связи с эксплуатацией имущества Заполярного района, сформированы методом усреднения фактических платежей за 2017-2018гг. и предварительной оценки поступлений за 2019 год.
Рост платежей по отношению к плану объясняется увеличением платежей от ГБУК НАО "Клуб "Созвездие" поселка Искателей", что обусловлено возмещением расходов по оплате услуг круглосуточной охраны здания (возмещение расходов по оплате услуг круглосуточной охраны здания осуществляется с 2018 года).</t>
  </si>
  <si>
    <t>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уплаты.
В доход районного бюджета зачислены:
- возврат по исполнительному листу авансового платежа, перечисленного ООО «СТОУНТЭКС» в соответствии с муниципальным контрактом № 60/10 от 22.12.2010 на выполнение подрядных работ по строительству объекта «Школа-сад на 80 мест в пос. Бугрино» - 103,5 тыс. руб.,
- возмещение расходов, понесенных в 2019 году МКУ ЗР «Северное» в связи с направлением сотрудников в служебные командировки для участия в судебных заседаниях апелляционной и кассационной инстанций, взысканное с ООО «Охранная организация «Агема» в соответствии с определением Арбитражного суда Архангельской области - 52,2 тыс. руб.,
- возврат средств субсидии, предоставленной в 2019 году МП ЗР «Севержилкомсервис» на частичное обеспечение (возмещение) затрат, возникающих при проведении мероприятий в сфере электро-, тепло-, водоснабжения населения и водоотведения, в том числе при подготовке объектов коммунальной инфраструктуры к осенне-зимнему периоду в рамках подпрограммы 3 «Обеспечение населения муниципального района «Заполярный район» чистой водой» муниципальной программы «Комплексное развитие муниципального района «Заполярный район» на 2017-2022 годы», по результатам проверки КСП Заполярного района - 1 476,2 тыс. руб., 
- возврат денежных средств, израсходованных в 2019 году МКУ ЗР «Северное» на цели, не соответствующие утвержденной бюджетной смете на отчетный год, по результатам проверки КСП Заполярного района - 207,3 тыс. руб.,</t>
  </si>
  <si>
    <t>- возмещение расходов, понесенных в 2018 году МКУ ЗР «Северное» на выполнение ремонтных работ на объекте «Культурно-досуговое учреждение в п. Выучейский», связанных с устранением недостатков и дефектов выполненных работ, выявленных в течение гарантийного срока, взысканное в соответствии с решением Арбитражного суда Архангельской области с ООО «Строительно-монтажное предприятие «Вирго» - 201,5 тыс. руб., 
- возврат денежных средств, перечисленных в 2016 году Управлением ЖКХ и строительства Администрации Заполярного района ООО «ЯсавэйСтройИнвест» за выполнение подрядных работ по консервации объекта «Детский сад на 80 мест в п.Харута» согласно муниципальному контракту от 30.09.2015, взысканных в соответствии с решением Нарьян-Марского городского суда Ненецкого автономного округа с генерального директора общества Хира Р.Н. - 185,8 тыс. руб.,
- возмещение расходов, понесенных в 2018 году МКУ ЗР «Северное» на выполнение подрядных работ по ремонту внутренней системы электроосвещения и силового электрооборудования административного здания, расположенного по ул. Губкина д. 3Б п. Искателей, связанных с устранением недостатков выполненных работ, выявленных в течение гарантийного срока, взысканное в соответствии с решением Арбитражного суда Архангельской области с ИП Михиенко В.А. - 1,3 тыс. руб.</t>
  </si>
  <si>
    <t>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уплаты.
В доход районного бюджета поступила компенсационная стоимость за снос зеленых насаждений на межселенной территории Заполярного района от ООО «Зарубежнефть-добыча Харьяга».</t>
  </si>
  <si>
    <t>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уплаты.
В доход районного бюджета поступил возврат необоснованно выплаченной в 2019 году премии сотрудникам Совета Заполярного района, выявленной в ходе проверки КСП Заполярного района, и восстановленной сотрудниками в добровольном порядке.</t>
  </si>
  <si>
    <t>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уплаты.
В доход районного бюджета зачислено возмещение расходов по уплате госпошлины, перечисленной в 2019 году УМИ Администрации Заполярного района за обращение в суд, взысканное с УФАС по НАО в соответствии с решениями Арбитражного суда Архангельской области от 22.01.2020 № А05П-563/2019, от 23.01.2020 № А05П-613/2019.</t>
  </si>
  <si>
    <t>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уплаты.
Средства поступили в районный бюджет от продажи земельных участков, государственная собственность на которые не разграничена и которые расположены на территории МО «ГП «Рабочий поселок «Искателей».</t>
  </si>
  <si>
    <t>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уплаты.
Средства поступили в районный бюджет от реализации муниципального имущества (пассажирский теплоход «Ясавэй») по программе приватизации муниципального имущества Заполярного района на 2020 год, утвержденной решением Совета муниципального района «Заполярный район» от 04.06.2020 № 65-р.</t>
  </si>
  <si>
    <t>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уплаты.
В соответствии с постановлением по делу об административном правонарушении от 20.05.2020 в доход районного бюджета взыскан штраф с МП ЗР "Севержилкомсервис".
Администратор доходов - Контрольно-счетная палата Заполярного района.</t>
  </si>
  <si>
    <t>Плановые показатели по данному виду доходов администраторами платежей первоначально не определены в связи с отсутствием системного характера их уплаты.
В доход районного бюджета поступили штрафы, налагаемые за неисполнение или ненадлежащее исполнение обязательств, предусмотренных муниципальными контрактами (за исключением просрочки исполнения обязательств), из них:
а) в соответствии с решением Арбитражного суда Архангельской области взыскано с ООО «Охранная организация «Агема» за ненадлежащее оказание услуг по охране объектов МКУ ЗР «Северное» согласно муниципальному контракту от 17.03.2017 - 206,3 тыс. руб.;
б) в соответствии с требованием муниципального заказчика об уплате денежной суммы по банковской гарантии перечислено гарантами поставщиков (подрядчиков, исполнителей) в общей сумме 206,2 тыс. руб.;
в) взыскано муниципальным заказчиком в доход районного бюджета из средств, подлежащих выплате поставщикам (подрядчикам, исполнителям) в общей сумме 29,2 тыс. руб.; 
г) перечислено поставщиками (подрядчиками, исполнителями) в соответствии с требованием муниципального заказчика об уплате штрафа - 14,0 тыс. руб.
Администратор доходов - Администрация Заполярного района.</t>
  </si>
  <si>
    <t>Плановые показатели по данному виду доходов администраторами платежей первоначально не определены в связи с отсутствием системного характера их уплаты.
Администратор доходов - Департамент образования, культуры и спорта НАО.</t>
  </si>
  <si>
    <t>Плановые показатели по данному виду доходов администраторами платежей первоначально не определены в связи с отсутствием системного характера их уплаты.
Администратор доходов - Департамент внутренней политики НАО.</t>
  </si>
  <si>
    <t>Плановые показатели по данному виду доходов администраторами платежей первоначально не определены в связи с отсутствием системного характера их уплаты.
Администратор доходов - Департамент природных ресурсов, экологии и АПК НАО.</t>
  </si>
  <si>
    <t>Плановые показатели по данному виду доходов администраторами платежей первоначально не определены в связи с отсутствием системного характера их уплаты.
Администратор доходов - Межрегиональное управление Федеральной службы по надзору в сфере природопользования по Республике Коми и Ненецкому автономному округу.</t>
  </si>
  <si>
    <t>Плановые показатели по данному виду доходов администраторами платежей первоначально не определены в связи с отсутствием системного характера их уплаты.
Администратор доходов - Северо-Западное территориальное управление Федерального агентства по рыболовству.</t>
  </si>
  <si>
    <t>Плановые показатели по данному виду доходов администраторами платежей первоначально не определены в связи с отсутствием системного характера их уплаты.
Администратор доходов - Управление Министерства внутренних дел Российской Федерации по Ненецкому автономному округу.</t>
  </si>
  <si>
    <t>Плановые показатели по данному виду доходов администраторами платежей первоначально не определены в связи с отсутствием системного характера их уплаты.
Администратор доходов - Управление Федеральной налоговой службы по Архангельской области и Ненецкому автономному округу.</t>
  </si>
  <si>
    <t>Плановые показатели по данному виду доходов администраторами платежей первоначально не определены в связи с отсутствием системного характера их уплаты.
В доход районного бюджета зачислено страховое возмещение по договору ОСАГО от ПАО СК «Росгосстрах» согласно акту о страховом случае № 0017534548 от 31.01.2020.
Администратор доходов - Администрация Заполярного района.</t>
  </si>
  <si>
    <t>Плановые показатели по данному виду доходов администраторами платежей первоначально не определены в связи с отсутствием системного характера их уплаты.
В соответствии с требованием МКУ ЗР «Северное» о возмещении убытков в доход районного бюджета поступили средства от ООО «Пром-Сервис», признанного уклонившимся от заключения муниципального контракта на поставку светодиодных светильников.
Администратор доходов - Администрация Заполярного района.</t>
  </si>
  <si>
    <t>Плановые показатели по данному виду доходов администраторами платежей первоначально не определены в связи с отсутствием системного характера их уплаты.
В доход районного бюджета зачислены штрафы за нарушение законодательства Российской Федерации об административных правонарушениях, взысканные комиссией по делам несовершеннолетних при Администрации Заполярного района, поступившие в счет погашения задолженности, образовавшейся до 1 января 2020 года.
Администратор доходов - Администрация Заполярного района.</t>
  </si>
  <si>
    <t>В доход районного бюджета поступила плата за проезд пассажиров и провоз багажа автомобильным транспортом по муниципальному маршруту № 101 «п. Искателей – п. Красное».
Плановый показатель по данному доходному источнику установлен на основании прогноза администратора платежей – Администрации Заполярного района, фактически поступило платежей больше первоначального плана.</t>
  </si>
  <si>
    <t>В доход районного бюджета поступила плата по договорам об установке и эксплуатации рекламных конструкций, расположенных на земельных участках, государственная собственность на которые не разграничена. 
Плановый показатель по данному доходному источнику установлен на основании прогноза администратора платежей – Управления муниципального имущества Администрации Заполярного района. Увеличение поступлений к первоначальному плану обусловлено перерасчетом платежей согласно срокам внесения платы, установленным договорами, заключенными с ООО «ТрансКом-Север» и ИП Комнатным М.Н.</t>
  </si>
  <si>
    <t>Указанная субсидия предусмотрена в районном бюджете за счет средств окружного бюджета на строительство водоподготовительной установки в д. Макарово.
Первоначально утвержденные плановые показатели не исполнены, т.к. бюджетные ассигнования, предусмотренные на предоставление указанной субсидии, исключены из окружного бюджета законом НАО от 08.07.2020 № 197-ОЗ "О внесении изменений в закон НАО "Об окружном бюджете на 2020 год и на плановый период 2021 и 2022 годов".</t>
  </si>
  <si>
    <t>Субсидия из окружного бюджета перечислена в объеме ниже первоначально установленного планом, т.к. в соответствии с законом НАО от 08.07.2020 № 197-ОЗ "О внесении изменений в закон НАО "Об окружном бюджете на 2020 год и на плановый период 2021 и 2022 годов" первоначально установленный плановый показатель уменьшен.</t>
  </si>
  <si>
    <t>Субвенция из окружного бюджета перечислена в объеме выше первоначально установленного планом, т.к. в соответствии с законом НАО от 27.11.2020 № 216-ОЗ "О внесении изменений в закон НАО "Об окружном бюджете на 2020 год и на плановый период 2021 и 2022 годов" первоначально установленный плановый показатель увеличен.</t>
  </si>
  <si>
    <t>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уплаты.
В доход районного бюджета поступили:
- 638,1 тыс. руб. – остатки иных межбюджетных трансфертов, полученных из районного бюджета в 2019 году МО «Андегский сельсовет» в рамках подпрограммы 1 «Строительство (приобретение) и проведение мероприятий по капитальному и текущему ремонту жилых помещений муниципального района «Заполярный район» муниципальной программы «Комплексное развитие муниципального района «Заполярный район» на 2017-2022 годы» и неиспользованных по состоянию на 01.01.2020 (средства районного бюджета),
- 10,4 тыс. руб. – остатки иных межбюджетных трансфертов, полученных из районного бюджета в 2019 году МО «Андегский сельсовет» в рамках муниципальной программы «Безопасность на территории муниципального района «Заполярный район» на 2019-2023 годы» и неиспользованных по состоянию на 01.01.2020 (средства районного бюджета), 
- 1,1 тыс. руб. – возврат иных межбюджетных трансфертов, полученных из районного бюджета в 2019 году МО «Приморско-Куйский сельсовет» в рамках подпрограммы 5 «Развитие социальной инфраструктуры и создание комфортных условий проживания на территории муниципального района «Заполярный район» муниципальной программы «Комплексное развитие муниципального района «Заполярный район» на 2017-2022 годы» на возмещение недополученных доходов или финансовое возмещение затрат, возникающих при оказании жителям поселения услуг общественных бань. Согласно представления Управления финансов Администрации Заполярного района от 22.05.2020 № 1 в бюджет МО «Приморско-Куйский сельсовет» возвращена субсидия, излишне уплаченная МУП «Коммунальщик» на возмещение недополученных доходов, возникающих при оказании жителям поселения услуг общественных бань, за май 2019 года (средства районного бюджета).</t>
  </si>
  <si>
    <t>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уплаты.
За 2020 год из районного бюджета произведены возвраты в окружной бюджет остатков субсидий прошлых лет, из них:
- 103,5 тыс. руб. – остаток субсидии прошлых лет, предусмотренной долгосрочной целевой программой «Социальное развитие села на территории Ненецкого автономного округа на 2009-2015 годы», поступившей по исполнительному листу от ООО «Стоунтекс» (мероприятие «Выполнение работ по строительству объекта «Школа-сад на 80 мест в п. Бугрино»), 
- 5 761,3 тыс. руб. – остаток субсидии, поступившей в районный бюджет в 2019 году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отходов.</t>
  </si>
  <si>
    <t>За 2020 год в бюджет Заполярного района поступили денежные средства на безвозмездной основе в сумме 384,0 тыс. руб., на указанную сумму уточнен план по доходам районного бюджета. 
В доход районного бюджета поступила сумма гранта по результатам конкурса социальных и культурных проектов ПАО «Лукойл». Средства предусмотрены на печать книги к 15-летию Заполярного района.</t>
  </si>
  <si>
    <t>Первоначально плановый показатель не предусмотрен, т.к. межбюджетные трансферты из окружного бюджета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 поступили в декабре 2020 года (30.12.2020).</t>
  </si>
  <si>
    <t>Значительное увеличение поступлений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связано с поступлением платежей, не учтенных администратором платежей - УИЗО НАО при формировании планового показателя на отчетный год по данному доходному источнику.</t>
  </si>
  <si>
    <t>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уплаты.
Средства поступили в районный бюджет от продажи земельных участков, государственная собственность на которые не разграничена и которые расположены на территориях сельских поселений, а также на межселенной территории Заполярного района.</t>
  </si>
  <si>
    <t>Плановые показатели по данному виду доходов администраторами платежей первоначально не определены в связи с отсутствием системного характера их уплаты.
В доход районного бюджета поступили неустойки за нарушение срока выполненных работ (оказанных услуг, поставки товаров) по муниципальным контрактам, из них перечислено:
а) муниципальным заказчиком в доход районного бюджета из средств, подлежащих выплате поставщикам (подрядчикам, исполнителям) в общей сумме 11 283,4 тыс. руб.;
б) поставщиками (подрядчиками, исполнителями) в соответствии с требованием муниципального заказчика об уплате неустойки - 124,4 тыс. руб.;
в) ПАО Банк «ФК Открытие» в соответствии с требованием МКУ ЗР «Северное» об уплате денежной суммы по банковской гарантии за нарушение срока оказания услуг по корректировке проектной документации объекта «Ферма на 50 голов в с. Ома» согласно муниципальному контракту от 01.02.2019, заключенному с ООО «ДаВинчи Компани» - 32,0 тыс. руб.;
г) в соответствии с решением Арбитражного суда Архангельской области взыскано с ИП Каримова Ф.Н. за нарушение срока выполнения работ по ремонту крыльца в административном здании по ул. Губкина, 3Б согласно муниципальному контракту от 18.12.2015 в сумме 21,0 тыс. руб.
Администратор доходов - Администрация Заполярного района.</t>
  </si>
  <si>
    <t>В январе отчетного года произведено уточнение платежей, поступивших 27 декабря 2019 года в обеспечение исполнения муниципального контракта, заключенного МКУ ЗР «Северное» с ИП Вольским Д.В. на оказание услуг по техническому обслуживанию объектового оборудования системы передачи сигнала о пожаре на пульт пожарной охраны в административных зданиях, находящихся в оперативном управлении учреждения. В результате ошибок в платежных документах (неверно указан расчетный счет и лицевой счет получателя платежа) УФК по Архангельской области и Ненецкому автономному округу зачислили поступившие средства на лицевой счет финансового органа в разряд «невыясненных поступлений».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</si>
</sst>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  <numFmt numFmtId="167" formatCode="_-* #,##0.0\ _₽_-;\-* #,##0.0\ _₽_-;_-* &quot;-&quot;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167" fontId="3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167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167" fontId="2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1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167" fontId="2" fillId="0" borderId="1" xfId="1" applyNumberFormat="1" applyFont="1" applyFill="1" applyBorder="1" applyAlignment="1">
      <alignment horizontal="right"/>
    </xf>
    <xf numFmtId="0" fontId="2" fillId="0" borderId="1" xfId="2" applyNumberFormat="1" applyFont="1" applyFill="1" applyBorder="1" applyAlignment="1" applyProtection="1">
      <alignment wrapText="1"/>
    </xf>
    <xf numFmtId="166" fontId="2" fillId="0" borderId="1" xfId="0" applyNumberFormat="1" applyFont="1" applyFill="1" applyBorder="1" applyAlignment="1" applyProtection="1">
      <alignment wrapText="1"/>
      <protection locked="0"/>
    </xf>
    <xf numFmtId="0" fontId="3" fillId="0" borderId="1" xfId="3" applyFont="1" applyFill="1" applyBorder="1" applyAlignment="1">
      <alignment wrapText="1"/>
    </xf>
    <xf numFmtId="0" fontId="2" fillId="0" borderId="1" xfId="3" applyFont="1" applyFill="1" applyBorder="1" applyAlignment="1">
      <alignment wrapText="1"/>
    </xf>
    <xf numFmtId="0" fontId="3" fillId="0" borderId="1" xfId="0" applyFont="1" applyFill="1" applyBorder="1" applyAlignment="1" applyProtection="1">
      <alignment horizontal="left" wrapText="1"/>
    </xf>
    <xf numFmtId="0" fontId="2" fillId="0" borderId="1" xfId="0" applyFont="1" applyFill="1" applyBorder="1" applyAlignment="1" applyProtection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Alignment="1">
      <alignment wrapText="1"/>
    </xf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/>
    </xf>
    <xf numFmtId="0" fontId="2" fillId="0" borderId="3" xfId="2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167" fontId="2" fillId="0" borderId="2" xfId="0" applyNumberFormat="1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center"/>
    </xf>
  </cellXfs>
  <cellStyles count="4">
    <cellStyle name="Обычный" xfId="0" builtinId="0"/>
    <cellStyle name="Обычный_Лист1" xfId="2"/>
    <cellStyle name="Обычный_Лист3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Z126"/>
  <sheetViews>
    <sheetView tabSelected="1" zoomScaleNormal="100" workbookViewId="0">
      <selection sqref="A1:F1"/>
    </sheetView>
  </sheetViews>
  <sheetFormatPr defaultColWidth="9.109375" defaultRowHeight="13.8" x14ac:dyDescent="0.25"/>
  <cols>
    <col min="1" max="1" width="27.33203125" style="3" customWidth="1"/>
    <col min="2" max="2" width="45.44140625" style="1" customWidth="1"/>
    <col min="3" max="5" width="15.6640625" style="1" customWidth="1"/>
    <col min="6" max="6" width="61.6640625" style="34" customWidth="1"/>
    <col min="7" max="89" width="9.109375" style="1" customWidth="1"/>
    <col min="90" max="16384" width="9.109375" style="1"/>
  </cols>
  <sheetData>
    <row r="1" spans="1:6" ht="30" customHeight="1" x14ac:dyDescent="0.25">
      <c r="A1" s="37" t="s">
        <v>193</v>
      </c>
      <c r="B1" s="37"/>
      <c r="C1" s="37"/>
      <c r="D1" s="37"/>
      <c r="E1" s="37"/>
      <c r="F1" s="37"/>
    </row>
    <row r="2" spans="1:6" ht="13.8" customHeight="1" x14ac:dyDescent="0.25">
      <c r="A2" s="9"/>
      <c r="B2" s="9"/>
      <c r="C2" s="9"/>
      <c r="D2" s="9"/>
      <c r="E2" s="9"/>
      <c r="F2" s="33" t="s">
        <v>96</v>
      </c>
    </row>
    <row r="3" spans="1:6" ht="88.8" customHeight="1" x14ac:dyDescent="0.25">
      <c r="A3" s="4" t="s">
        <v>0</v>
      </c>
      <c r="B3" s="5" t="s">
        <v>1</v>
      </c>
      <c r="C3" s="6" t="s">
        <v>97</v>
      </c>
      <c r="D3" s="7" t="s">
        <v>98</v>
      </c>
      <c r="E3" s="10" t="s">
        <v>99</v>
      </c>
      <c r="F3" s="8" t="s">
        <v>94</v>
      </c>
    </row>
    <row r="4" spans="1:6" s="14" customFormat="1" ht="15" customHeight="1" x14ac:dyDescent="0.25">
      <c r="A4" s="11" t="s">
        <v>2</v>
      </c>
      <c r="B4" s="12" t="s">
        <v>3</v>
      </c>
      <c r="C4" s="13">
        <f>C5+C85</f>
        <v>1147296.7999999998</v>
      </c>
      <c r="D4" s="13">
        <f>D5+D85</f>
        <v>1227036.6999999997</v>
      </c>
      <c r="E4" s="13">
        <f>E5+E85</f>
        <v>79739.899999999936</v>
      </c>
      <c r="F4" s="12"/>
    </row>
    <row r="5" spans="1:6" s="14" customFormat="1" ht="15" customHeight="1" x14ac:dyDescent="0.25">
      <c r="A5" s="11" t="s">
        <v>4</v>
      </c>
      <c r="B5" s="11" t="s">
        <v>5</v>
      </c>
      <c r="C5" s="15">
        <f>C6+C10+C15+C19+C22+C30+C37+C47+C51+C79</f>
        <v>1084021.3999999999</v>
      </c>
      <c r="D5" s="15">
        <f>D6+D10+D15+D19+D22+D30+D37+D47+D51+D79</f>
        <v>1197312.7999999998</v>
      </c>
      <c r="E5" s="15">
        <f>E6+E10+E15+E19+E22+E30+E37+E47+E51+E79</f>
        <v>113291.39999999994</v>
      </c>
      <c r="F5" s="12"/>
    </row>
    <row r="6" spans="1:6" s="2" customFormat="1" ht="15" customHeight="1" x14ac:dyDescent="0.25">
      <c r="A6" s="11" t="s">
        <v>6</v>
      </c>
      <c r="B6" s="16" t="s">
        <v>7</v>
      </c>
      <c r="C6" s="15">
        <f t="shared" ref="C6:E6" si="0">SUM(C7:C9)</f>
        <v>675120.2</v>
      </c>
      <c r="D6" s="15">
        <f t="shared" si="0"/>
        <v>724781.79999999993</v>
      </c>
      <c r="E6" s="15">
        <f t="shared" si="0"/>
        <v>49661.599999999999</v>
      </c>
      <c r="F6" s="12"/>
    </row>
    <row r="7" spans="1:6" ht="82.8" x14ac:dyDescent="0.25">
      <c r="A7" s="17" t="s">
        <v>8</v>
      </c>
      <c r="B7" s="18" t="s">
        <v>9</v>
      </c>
      <c r="C7" s="19">
        <v>675120.2</v>
      </c>
      <c r="D7" s="19">
        <v>724131.7</v>
      </c>
      <c r="E7" s="19">
        <f>D7-C7</f>
        <v>49011.5</v>
      </c>
      <c r="F7" s="18" t="s">
        <v>197</v>
      </c>
    </row>
    <row r="8" spans="1:6" ht="124.2" x14ac:dyDescent="0.25">
      <c r="A8" s="17" t="s">
        <v>10</v>
      </c>
      <c r="B8" s="18" t="s">
        <v>11</v>
      </c>
      <c r="C8" s="19">
        <v>0</v>
      </c>
      <c r="D8" s="19">
        <v>123.1</v>
      </c>
      <c r="E8" s="19">
        <f t="shared" ref="E8:E29" si="1">D8-C8</f>
        <v>123.1</v>
      </c>
      <c r="F8" s="18" t="s">
        <v>198</v>
      </c>
    </row>
    <row r="9" spans="1:6" ht="69" customHeight="1" x14ac:dyDescent="0.25">
      <c r="A9" s="17" t="s">
        <v>12</v>
      </c>
      <c r="B9" s="18" t="s">
        <v>13</v>
      </c>
      <c r="C9" s="19">
        <v>0</v>
      </c>
      <c r="D9" s="19">
        <v>527</v>
      </c>
      <c r="E9" s="19">
        <f t="shared" si="1"/>
        <v>527</v>
      </c>
      <c r="F9" s="18" t="s">
        <v>199</v>
      </c>
    </row>
    <row r="10" spans="1:6" s="14" customFormat="1" ht="15" customHeight="1" x14ac:dyDescent="0.25">
      <c r="A10" s="11" t="s">
        <v>14</v>
      </c>
      <c r="B10" s="12" t="s">
        <v>15</v>
      </c>
      <c r="C10" s="15">
        <f t="shared" ref="C10:E10" si="2">SUM(C11:C14)</f>
        <v>41315.5</v>
      </c>
      <c r="D10" s="15">
        <f t="shared" si="2"/>
        <v>29912.9</v>
      </c>
      <c r="E10" s="15">
        <f t="shared" si="2"/>
        <v>-11402.599999999999</v>
      </c>
      <c r="F10" s="12"/>
    </row>
    <row r="11" spans="1:6" s="20" customFormat="1" ht="96.6" x14ac:dyDescent="0.25">
      <c r="A11" s="17" t="s">
        <v>16</v>
      </c>
      <c r="B11" s="18" t="s">
        <v>17</v>
      </c>
      <c r="C11" s="19">
        <v>5</v>
      </c>
      <c r="D11" s="19">
        <v>43.7</v>
      </c>
      <c r="E11" s="19">
        <f t="shared" si="1"/>
        <v>38.700000000000003</v>
      </c>
      <c r="F11" s="18" t="s">
        <v>200</v>
      </c>
    </row>
    <row r="12" spans="1:6" s="20" customFormat="1" ht="55.2" x14ac:dyDescent="0.25">
      <c r="A12" s="17" t="s">
        <v>18</v>
      </c>
      <c r="B12" s="18" t="s">
        <v>19</v>
      </c>
      <c r="C12" s="19">
        <v>8541</v>
      </c>
      <c r="D12" s="19">
        <v>9213.6</v>
      </c>
      <c r="E12" s="19">
        <f t="shared" si="1"/>
        <v>672.60000000000036</v>
      </c>
      <c r="F12" s="18" t="s">
        <v>201</v>
      </c>
    </row>
    <row r="13" spans="1:6" s="20" customFormat="1" ht="69" x14ac:dyDescent="0.25">
      <c r="A13" s="17" t="s">
        <v>20</v>
      </c>
      <c r="B13" s="18" t="s">
        <v>21</v>
      </c>
      <c r="C13" s="19">
        <v>32424.5</v>
      </c>
      <c r="D13" s="19">
        <v>20223.7</v>
      </c>
      <c r="E13" s="19">
        <f t="shared" si="1"/>
        <v>-12200.8</v>
      </c>
      <c r="F13" s="18" t="s">
        <v>202</v>
      </c>
    </row>
    <row r="14" spans="1:6" s="20" customFormat="1" ht="82.8" x14ac:dyDescent="0.25">
      <c r="A14" s="17" t="s">
        <v>22</v>
      </c>
      <c r="B14" s="18" t="s">
        <v>23</v>
      </c>
      <c r="C14" s="19">
        <v>345</v>
      </c>
      <c r="D14" s="19">
        <v>431.9</v>
      </c>
      <c r="E14" s="19">
        <f t="shared" si="1"/>
        <v>86.899999999999977</v>
      </c>
      <c r="F14" s="18" t="s">
        <v>203</v>
      </c>
    </row>
    <row r="15" spans="1:6" s="2" customFormat="1" ht="15" customHeight="1" x14ac:dyDescent="0.25">
      <c r="A15" s="11" t="s">
        <v>24</v>
      </c>
      <c r="B15" s="12" t="s">
        <v>25</v>
      </c>
      <c r="C15" s="13">
        <f t="shared" ref="C15:E15" si="3">SUM(C16:C18)</f>
        <v>288.5</v>
      </c>
      <c r="D15" s="13">
        <f t="shared" si="3"/>
        <v>404.70000000000005</v>
      </c>
      <c r="E15" s="13">
        <f t="shared" si="3"/>
        <v>116.19999999999999</v>
      </c>
      <c r="F15" s="12"/>
    </row>
    <row r="16" spans="1:6" s="2" customFormat="1" ht="124.2" x14ac:dyDescent="0.25">
      <c r="A16" s="17" t="s">
        <v>26</v>
      </c>
      <c r="B16" s="18" t="s">
        <v>27</v>
      </c>
      <c r="C16" s="19">
        <v>0</v>
      </c>
      <c r="D16" s="19">
        <v>22.6</v>
      </c>
      <c r="E16" s="19">
        <f t="shared" si="1"/>
        <v>22.6</v>
      </c>
      <c r="F16" s="18" t="s">
        <v>204</v>
      </c>
    </row>
    <row r="17" spans="1:104" s="2" customFormat="1" ht="193.2" customHeight="1" x14ac:dyDescent="0.25">
      <c r="A17" s="17" t="s">
        <v>28</v>
      </c>
      <c r="B17" s="18" t="s">
        <v>29</v>
      </c>
      <c r="C17" s="19">
        <v>288.5</v>
      </c>
      <c r="D17" s="19">
        <v>374.5</v>
      </c>
      <c r="E17" s="19">
        <f t="shared" si="1"/>
        <v>86</v>
      </c>
      <c r="F17" s="18" t="s">
        <v>205</v>
      </c>
    </row>
    <row r="18" spans="1:104" ht="124.2" x14ac:dyDescent="0.25">
      <c r="A18" s="17" t="s">
        <v>30</v>
      </c>
      <c r="B18" s="21" t="s">
        <v>31</v>
      </c>
      <c r="C18" s="19">
        <v>0</v>
      </c>
      <c r="D18" s="19">
        <v>7.6</v>
      </c>
      <c r="E18" s="19">
        <f t="shared" si="1"/>
        <v>7.6</v>
      </c>
      <c r="F18" s="18" t="s">
        <v>206</v>
      </c>
    </row>
    <row r="19" spans="1:104" s="14" customFormat="1" ht="15" customHeight="1" x14ac:dyDescent="0.25">
      <c r="A19" s="11" t="s">
        <v>32</v>
      </c>
      <c r="B19" s="12" t="s">
        <v>33</v>
      </c>
      <c r="C19" s="15">
        <f t="shared" ref="C19:E19" si="4">SUM(C20:C21)</f>
        <v>30</v>
      </c>
      <c r="D19" s="15">
        <f t="shared" si="4"/>
        <v>18.5</v>
      </c>
      <c r="E19" s="15">
        <f t="shared" si="4"/>
        <v>-11.5</v>
      </c>
      <c r="F19" s="12"/>
    </row>
    <row r="20" spans="1:104" s="20" customFormat="1" ht="55.2" x14ac:dyDescent="0.25">
      <c r="A20" s="17" t="s">
        <v>34</v>
      </c>
      <c r="B20" s="18" t="s">
        <v>35</v>
      </c>
      <c r="C20" s="19">
        <v>30</v>
      </c>
      <c r="D20" s="19">
        <v>8.5</v>
      </c>
      <c r="E20" s="19">
        <f t="shared" si="1"/>
        <v>-21.5</v>
      </c>
      <c r="F20" s="18" t="s">
        <v>207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</row>
    <row r="21" spans="1:104" s="20" customFormat="1" ht="82.8" x14ac:dyDescent="0.25">
      <c r="A21" s="17" t="s">
        <v>100</v>
      </c>
      <c r="B21" s="18" t="s">
        <v>101</v>
      </c>
      <c r="C21" s="19">
        <v>0</v>
      </c>
      <c r="D21" s="19">
        <v>10</v>
      </c>
      <c r="E21" s="19">
        <f t="shared" si="1"/>
        <v>10</v>
      </c>
      <c r="F21" s="18" t="s">
        <v>208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</row>
    <row r="22" spans="1:104" s="14" customFormat="1" ht="45" customHeight="1" x14ac:dyDescent="0.25">
      <c r="A22" s="11" t="s">
        <v>36</v>
      </c>
      <c r="B22" s="12" t="s">
        <v>37</v>
      </c>
      <c r="C22" s="15">
        <f>SUM(C23:C29)</f>
        <v>335081.60000000009</v>
      </c>
      <c r="D22" s="15">
        <f>SUM(D23:D29)</f>
        <v>368189</v>
      </c>
      <c r="E22" s="15">
        <f>SUM(E23:E29)</f>
        <v>33107.399999999951</v>
      </c>
      <c r="F22" s="12"/>
    </row>
    <row r="23" spans="1:104" s="20" customFormat="1" ht="110.4" customHeight="1" x14ac:dyDescent="0.25">
      <c r="A23" s="17" t="s">
        <v>38</v>
      </c>
      <c r="B23" s="18" t="s">
        <v>39</v>
      </c>
      <c r="C23" s="19">
        <v>324865.40000000002</v>
      </c>
      <c r="D23" s="19">
        <v>361419.6</v>
      </c>
      <c r="E23" s="19">
        <f t="shared" si="1"/>
        <v>36554.199999999953</v>
      </c>
      <c r="F23" s="18" t="s">
        <v>250</v>
      </c>
    </row>
    <row r="24" spans="1:104" s="20" customFormat="1" ht="96.6" x14ac:dyDescent="0.25">
      <c r="A24" s="17" t="s">
        <v>40</v>
      </c>
      <c r="B24" s="18" t="s">
        <v>41</v>
      </c>
      <c r="C24" s="19">
        <v>6920</v>
      </c>
      <c r="D24" s="19">
        <v>2709.9</v>
      </c>
      <c r="E24" s="19">
        <f t="shared" si="1"/>
        <v>-4210.1000000000004</v>
      </c>
      <c r="F24" s="18" t="s">
        <v>209</v>
      </c>
    </row>
    <row r="25" spans="1:104" s="20" customFormat="1" ht="110.4" x14ac:dyDescent="0.25">
      <c r="A25" s="17" t="s">
        <v>42</v>
      </c>
      <c r="B25" s="18" t="s">
        <v>43</v>
      </c>
      <c r="C25" s="19">
        <v>2553.6999999999998</v>
      </c>
      <c r="D25" s="19">
        <v>3298.3</v>
      </c>
      <c r="E25" s="19">
        <f t="shared" si="1"/>
        <v>744.60000000000036</v>
      </c>
      <c r="F25" s="18" t="s">
        <v>217</v>
      </c>
    </row>
    <row r="26" spans="1:104" s="20" customFormat="1" ht="110.4" x14ac:dyDescent="0.25">
      <c r="A26" s="17" t="s">
        <v>44</v>
      </c>
      <c r="B26" s="18" t="s">
        <v>45</v>
      </c>
      <c r="C26" s="19">
        <v>118.4</v>
      </c>
      <c r="D26" s="19">
        <v>124</v>
      </c>
      <c r="E26" s="19">
        <f t="shared" si="1"/>
        <v>5.5999999999999943</v>
      </c>
      <c r="F26" s="18" t="s">
        <v>210</v>
      </c>
    </row>
    <row r="27" spans="1:104" s="20" customFormat="1" ht="96.6" x14ac:dyDescent="0.25">
      <c r="A27" s="17" t="s">
        <v>46</v>
      </c>
      <c r="B27" s="18" t="s">
        <v>47</v>
      </c>
      <c r="C27" s="19">
        <v>186</v>
      </c>
      <c r="D27" s="19">
        <v>315.2</v>
      </c>
      <c r="E27" s="19">
        <f t="shared" si="1"/>
        <v>129.19999999999999</v>
      </c>
      <c r="F27" s="18" t="s">
        <v>218</v>
      </c>
    </row>
    <row r="28" spans="1:104" s="20" customFormat="1" ht="248.4" x14ac:dyDescent="0.25">
      <c r="A28" s="17" t="s">
        <v>194</v>
      </c>
      <c r="B28" s="18" t="s">
        <v>195</v>
      </c>
      <c r="C28" s="19">
        <v>83.2</v>
      </c>
      <c r="D28" s="19">
        <v>0</v>
      </c>
      <c r="E28" s="19">
        <f t="shared" si="1"/>
        <v>-83.2</v>
      </c>
      <c r="F28" s="18" t="s">
        <v>216</v>
      </c>
    </row>
    <row r="29" spans="1:104" s="20" customFormat="1" ht="96.6" x14ac:dyDescent="0.25">
      <c r="A29" s="17" t="s">
        <v>48</v>
      </c>
      <c r="B29" s="18" t="s">
        <v>49</v>
      </c>
      <c r="C29" s="19">
        <v>354.9</v>
      </c>
      <c r="D29" s="19">
        <v>322</v>
      </c>
      <c r="E29" s="19">
        <f t="shared" si="1"/>
        <v>-32.899999999999977</v>
      </c>
      <c r="F29" s="18" t="s">
        <v>219</v>
      </c>
    </row>
    <row r="30" spans="1:104" s="2" customFormat="1" ht="27.6" x14ac:dyDescent="0.25">
      <c r="A30" s="11" t="s">
        <v>50</v>
      </c>
      <c r="B30" s="12" t="s">
        <v>51</v>
      </c>
      <c r="C30" s="15">
        <f t="shared" ref="C30:E30" si="5">C31</f>
        <v>27950.9</v>
      </c>
      <c r="D30" s="15">
        <f t="shared" si="5"/>
        <v>50057.8</v>
      </c>
      <c r="E30" s="15">
        <f t="shared" si="5"/>
        <v>22106.9</v>
      </c>
      <c r="F30" s="12"/>
    </row>
    <row r="31" spans="1:104" ht="27.6" x14ac:dyDescent="0.25">
      <c r="A31" s="17" t="s">
        <v>128</v>
      </c>
      <c r="B31" s="18" t="s">
        <v>52</v>
      </c>
      <c r="C31" s="19">
        <f t="shared" ref="C31:E31" si="6">SUM(C32:C36)</f>
        <v>27950.9</v>
      </c>
      <c r="D31" s="19">
        <f t="shared" si="6"/>
        <v>50057.8</v>
      </c>
      <c r="E31" s="19">
        <f t="shared" si="6"/>
        <v>22106.9</v>
      </c>
      <c r="F31" s="18"/>
    </row>
    <row r="32" spans="1:104" ht="82.8" x14ac:dyDescent="0.25">
      <c r="A32" s="17" t="s">
        <v>53</v>
      </c>
      <c r="B32" s="18" t="s">
        <v>54</v>
      </c>
      <c r="C32" s="19">
        <v>2473</v>
      </c>
      <c r="D32" s="19">
        <v>449.6</v>
      </c>
      <c r="E32" s="19">
        <f t="shared" ref="E32:E36" si="7">D32-C32</f>
        <v>-2023.4</v>
      </c>
      <c r="F32" s="18" t="s">
        <v>211</v>
      </c>
    </row>
    <row r="33" spans="1:6" ht="27.6" customHeight="1" x14ac:dyDescent="0.25">
      <c r="A33" s="17" t="s">
        <v>55</v>
      </c>
      <c r="B33" s="18" t="s">
        <v>56</v>
      </c>
      <c r="C33" s="19">
        <v>139.19999999999999</v>
      </c>
      <c r="D33" s="19">
        <v>92.2</v>
      </c>
      <c r="E33" s="19">
        <f t="shared" si="7"/>
        <v>-46.999999999999986</v>
      </c>
      <c r="F33" s="18" t="s">
        <v>212</v>
      </c>
    </row>
    <row r="34" spans="1:6" ht="41.4" x14ac:dyDescent="0.25">
      <c r="A34" s="17" t="s">
        <v>57</v>
      </c>
      <c r="B34" s="18" t="s">
        <v>58</v>
      </c>
      <c r="C34" s="19">
        <v>10231.799999999999</v>
      </c>
      <c r="D34" s="19">
        <v>39892.5</v>
      </c>
      <c r="E34" s="19">
        <f t="shared" si="7"/>
        <v>29660.7</v>
      </c>
      <c r="F34" s="18" t="s">
        <v>213</v>
      </c>
    </row>
    <row r="35" spans="1:6" ht="55.2" x14ac:dyDescent="0.25">
      <c r="A35" s="17" t="s">
        <v>59</v>
      </c>
      <c r="B35" s="18" t="s">
        <v>60</v>
      </c>
      <c r="C35" s="19">
        <v>0</v>
      </c>
      <c r="D35" s="19">
        <v>11.4</v>
      </c>
      <c r="E35" s="19">
        <f t="shared" si="7"/>
        <v>11.4</v>
      </c>
      <c r="F35" s="18" t="s">
        <v>214</v>
      </c>
    </row>
    <row r="36" spans="1:6" ht="55.2" x14ac:dyDescent="0.25">
      <c r="A36" s="17" t="s">
        <v>61</v>
      </c>
      <c r="B36" s="18" t="s">
        <v>62</v>
      </c>
      <c r="C36" s="19">
        <v>15106.9</v>
      </c>
      <c r="D36" s="19">
        <v>9612.1</v>
      </c>
      <c r="E36" s="19">
        <f t="shared" si="7"/>
        <v>-5494.7999999999993</v>
      </c>
      <c r="F36" s="18" t="s">
        <v>215</v>
      </c>
    </row>
    <row r="37" spans="1:6" s="14" customFormat="1" ht="30" customHeight="1" x14ac:dyDescent="0.25">
      <c r="A37" s="22" t="s">
        <v>129</v>
      </c>
      <c r="B37" s="12" t="s">
        <v>130</v>
      </c>
      <c r="C37" s="15">
        <f t="shared" ref="C37:E37" si="8">C38+C40</f>
        <v>3561.2</v>
      </c>
      <c r="D37" s="15">
        <f t="shared" si="8"/>
        <v>6430.4</v>
      </c>
      <c r="E37" s="15">
        <f t="shared" si="8"/>
        <v>2869.2000000000003</v>
      </c>
      <c r="F37" s="12"/>
    </row>
    <row r="38" spans="1:6" s="2" customFormat="1" ht="15" customHeight="1" x14ac:dyDescent="0.25">
      <c r="A38" s="22" t="s">
        <v>63</v>
      </c>
      <c r="B38" s="12" t="s">
        <v>64</v>
      </c>
      <c r="C38" s="15">
        <f t="shared" ref="C38:E38" si="9">C39</f>
        <v>114</v>
      </c>
      <c r="D38" s="15">
        <f t="shared" si="9"/>
        <v>15.2</v>
      </c>
      <c r="E38" s="15">
        <f t="shared" si="9"/>
        <v>-98.8</v>
      </c>
      <c r="F38" s="12"/>
    </row>
    <row r="39" spans="1:6" ht="110.4" customHeight="1" x14ac:dyDescent="0.25">
      <c r="A39" s="23" t="s">
        <v>65</v>
      </c>
      <c r="B39" s="18" t="s">
        <v>131</v>
      </c>
      <c r="C39" s="19">
        <v>114</v>
      </c>
      <c r="D39" s="19">
        <v>15.2</v>
      </c>
      <c r="E39" s="19">
        <f t="shared" ref="E39:E78" si="10">D39-C39</f>
        <v>-98.8</v>
      </c>
      <c r="F39" s="18" t="s">
        <v>220</v>
      </c>
    </row>
    <row r="40" spans="1:6" s="2" customFormat="1" ht="15" customHeight="1" x14ac:dyDescent="0.25">
      <c r="A40" s="22" t="s">
        <v>66</v>
      </c>
      <c r="B40" s="12" t="s">
        <v>67</v>
      </c>
      <c r="C40" s="13">
        <f>SUM(C41:C46)</f>
        <v>3447.2</v>
      </c>
      <c r="D40" s="13">
        <f t="shared" ref="D40:E40" si="11">SUM(D41:D46)</f>
        <v>6415.2</v>
      </c>
      <c r="E40" s="13">
        <f t="shared" si="11"/>
        <v>2968.0000000000005</v>
      </c>
      <c r="F40" s="12"/>
    </row>
    <row r="41" spans="1:6" ht="138" x14ac:dyDescent="0.25">
      <c r="A41" s="23" t="s">
        <v>68</v>
      </c>
      <c r="B41" s="18" t="s">
        <v>69</v>
      </c>
      <c r="C41" s="19">
        <v>3447.2</v>
      </c>
      <c r="D41" s="19">
        <v>3921.8</v>
      </c>
      <c r="E41" s="19">
        <f t="shared" si="10"/>
        <v>474.60000000000036</v>
      </c>
      <c r="F41" s="18" t="s">
        <v>221</v>
      </c>
    </row>
    <row r="42" spans="1:6" ht="82.8" x14ac:dyDescent="0.25">
      <c r="A42" s="23" t="s">
        <v>132</v>
      </c>
      <c r="B42" s="18" t="s">
        <v>70</v>
      </c>
      <c r="C42" s="19">
        <v>0</v>
      </c>
      <c r="D42" s="19">
        <v>105.4</v>
      </c>
      <c r="E42" s="19">
        <f t="shared" si="10"/>
        <v>105.4</v>
      </c>
      <c r="F42" s="18" t="s">
        <v>224</v>
      </c>
    </row>
    <row r="43" spans="1:6" ht="356.4" x14ac:dyDescent="0.25">
      <c r="A43" s="38" t="s">
        <v>71</v>
      </c>
      <c r="B43" s="40" t="s">
        <v>70</v>
      </c>
      <c r="C43" s="42">
        <v>0</v>
      </c>
      <c r="D43" s="42">
        <v>2227.8000000000002</v>
      </c>
      <c r="E43" s="42">
        <f t="shared" si="10"/>
        <v>2227.8000000000002</v>
      </c>
      <c r="F43" s="35" t="s">
        <v>222</v>
      </c>
    </row>
    <row r="44" spans="1:6" ht="265.2" customHeight="1" x14ac:dyDescent="0.25">
      <c r="A44" s="39"/>
      <c r="B44" s="41"/>
      <c r="C44" s="43"/>
      <c r="D44" s="43"/>
      <c r="E44" s="43"/>
      <c r="F44" s="36" t="s">
        <v>223</v>
      </c>
    </row>
    <row r="45" spans="1:6" ht="96.6" x14ac:dyDescent="0.25">
      <c r="A45" s="23" t="s">
        <v>133</v>
      </c>
      <c r="B45" s="18" t="s">
        <v>70</v>
      </c>
      <c r="C45" s="19">
        <v>0</v>
      </c>
      <c r="D45" s="19">
        <v>154.19999999999999</v>
      </c>
      <c r="E45" s="19">
        <f t="shared" si="10"/>
        <v>154.19999999999999</v>
      </c>
      <c r="F45" s="18" t="s">
        <v>225</v>
      </c>
    </row>
    <row r="46" spans="1:6" ht="124.2" x14ac:dyDescent="0.25">
      <c r="A46" s="23" t="s">
        <v>102</v>
      </c>
      <c r="B46" s="18" t="s">
        <v>70</v>
      </c>
      <c r="C46" s="19">
        <v>0</v>
      </c>
      <c r="D46" s="19">
        <v>6</v>
      </c>
      <c r="E46" s="19">
        <f t="shared" si="10"/>
        <v>6</v>
      </c>
      <c r="F46" s="18" t="s">
        <v>226</v>
      </c>
    </row>
    <row r="47" spans="1:6" s="2" customFormat="1" ht="30" customHeight="1" x14ac:dyDescent="0.25">
      <c r="A47" s="22" t="s">
        <v>134</v>
      </c>
      <c r="B47" s="12" t="s">
        <v>72</v>
      </c>
      <c r="C47" s="13">
        <f>SUM(C48:C50)</f>
        <v>0</v>
      </c>
      <c r="D47" s="13">
        <f t="shared" ref="D47:E47" si="12">SUM(D48:D50)</f>
        <v>2105.6999999999998</v>
      </c>
      <c r="E47" s="13">
        <f t="shared" si="12"/>
        <v>2105.6999999999998</v>
      </c>
      <c r="F47" s="12"/>
    </row>
    <row r="48" spans="1:6" ht="110.4" x14ac:dyDescent="0.25">
      <c r="A48" s="23" t="s">
        <v>135</v>
      </c>
      <c r="B48" s="18" t="s">
        <v>136</v>
      </c>
      <c r="C48" s="19">
        <v>0</v>
      </c>
      <c r="D48" s="19">
        <v>900</v>
      </c>
      <c r="E48" s="19">
        <f t="shared" ref="E48" si="13">D48-C48</f>
        <v>900</v>
      </c>
      <c r="F48" s="18" t="s">
        <v>228</v>
      </c>
    </row>
    <row r="49" spans="1:6" ht="96.6" customHeight="1" x14ac:dyDescent="0.25">
      <c r="A49" s="17" t="s">
        <v>73</v>
      </c>
      <c r="B49" s="18" t="s">
        <v>74</v>
      </c>
      <c r="C49" s="19">
        <v>0</v>
      </c>
      <c r="D49" s="19">
        <v>1165.0999999999999</v>
      </c>
      <c r="E49" s="19">
        <f t="shared" si="10"/>
        <v>1165.0999999999999</v>
      </c>
      <c r="F49" s="18" t="s">
        <v>251</v>
      </c>
    </row>
    <row r="50" spans="1:6" ht="96.6" x14ac:dyDescent="0.25">
      <c r="A50" s="17" t="s">
        <v>103</v>
      </c>
      <c r="B50" s="18" t="s">
        <v>104</v>
      </c>
      <c r="C50" s="19">
        <v>0</v>
      </c>
      <c r="D50" s="19">
        <v>40.6</v>
      </c>
      <c r="E50" s="19">
        <f t="shared" si="10"/>
        <v>40.6</v>
      </c>
      <c r="F50" s="18" t="s">
        <v>227</v>
      </c>
    </row>
    <row r="51" spans="1:6" s="14" customFormat="1" ht="15" customHeight="1" x14ac:dyDescent="0.25">
      <c r="A51" s="22" t="s">
        <v>75</v>
      </c>
      <c r="B51" s="12" t="s">
        <v>76</v>
      </c>
      <c r="C51" s="13">
        <f>SUM(C52:C78)</f>
        <v>0</v>
      </c>
      <c r="D51" s="13">
        <f>SUM(D52:D78)</f>
        <v>14608.599999999999</v>
      </c>
      <c r="E51" s="13">
        <f>SUM(E52:E78)</f>
        <v>14608.599999999999</v>
      </c>
      <c r="F51" s="12"/>
    </row>
    <row r="52" spans="1:6" s="20" customFormat="1" ht="96.6" x14ac:dyDescent="0.25">
      <c r="A52" s="23" t="s">
        <v>137</v>
      </c>
      <c r="B52" s="18" t="s">
        <v>138</v>
      </c>
      <c r="C52" s="19">
        <v>0</v>
      </c>
      <c r="D52" s="19">
        <v>5.3</v>
      </c>
      <c r="E52" s="19">
        <f t="shared" si="10"/>
        <v>5.3</v>
      </c>
      <c r="F52" s="18" t="s">
        <v>231</v>
      </c>
    </row>
    <row r="53" spans="1:6" s="20" customFormat="1" ht="124.2" x14ac:dyDescent="0.25">
      <c r="A53" s="23" t="s">
        <v>139</v>
      </c>
      <c r="B53" s="18" t="s">
        <v>140</v>
      </c>
      <c r="C53" s="19">
        <v>0</v>
      </c>
      <c r="D53" s="19">
        <v>0.8</v>
      </c>
      <c r="E53" s="19">
        <f t="shared" si="10"/>
        <v>0.8</v>
      </c>
      <c r="F53" s="18" t="s">
        <v>231</v>
      </c>
    </row>
    <row r="54" spans="1:6" s="20" customFormat="1" ht="124.2" x14ac:dyDescent="0.25">
      <c r="A54" s="23" t="s">
        <v>141</v>
      </c>
      <c r="B54" s="18" t="s">
        <v>140</v>
      </c>
      <c r="C54" s="19">
        <v>0</v>
      </c>
      <c r="D54" s="19">
        <v>16.8</v>
      </c>
      <c r="E54" s="19">
        <f t="shared" si="10"/>
        <v>16.8</v>
      </c>
      <c r="F54" s="18" t="s">
        <v>232</v>
      </c>
    </row>
    <row r="55" spans="1:6" s="20" customFormat="1" ht="96.6" x14ac:dyDescent="0.25">
      <c r="A55" s="23" t="s">
        <v>142</v>
      </c>
      <c r="B55" s="18" t="s">
        <v>143</v>
      </c>
      <c r="C55" s="19">
        <v>0</v>
      </c>
      <c r="D55" s="19">
        <v>3</v>
      </c>
      <c r="E55" s="19">
        <f t="shared" si="10"/>
        <v>3</v>
      </c>
      <c r="F55" s="18" t="s">
        <v>231</v>
      </c>
    </row>
    <row r="56" spans="1:6" s="20" customFormat="1" ht="96.6" x14ac:dyDescent="0.25">
      <c r="A56" s="23" t="s">
        <v>144</v>
      </c>
      <c r="B56" s="18" t="s">
        <v>143</v>
      </c>
      <c r="C56" s="19">
        <v>0</v>
      </c>
      <c r="D56" s="19">
        <v>2.9</v>
      </c>
      <c r="E56" s="19">
        <f t="shared" si="10"/>
        <v>2.9</v>
      </c>
      <c r="F56" s="18" t="s">
        <v>232</v>
      </c>
    </row>
    <row r="57" spans="1:6" s="20" customFormat="1" ht="105" customHeight="1" x14ac:dyDescent="0.25">
      <c r="A57" s="23" t="s">
        <v>145</v>
      </c>
      <c r="B57" s="18" t="s">
        <v>146</v>
      </c>
      <c r="C57" s="19">
        <v>0</v>
      </c>
      <c r="D57" s="19">
        <v>45.4</v>
      </c>
      <c r="E57" s="19">
        <f t="shared" si="10"/>
        <v>45.4</v>
      </c>
      <c r="F57" s="18" t="s">
        <v>232</v>
      </c>
    </row>
    <row r="58" spans="1:6" s="20" customFormat="1" ht="96.6" x14ac:dyDescent="0.25">
      <c r="A58" s="23" t="s">
        <v>147</v>
      </c>
      <c r="B58" s="18" t="s">
        <v>148</v>
      </c>
      <c r="C58" s="19">
        <v>0</v>
      </c>
      <c r="D58" s="19">
        <v>5.0999999999999996</v>
      </c>
      <c r="E58" s="19">
        <f t="shared" si="10"/>
        <v>5.0999999999999996</v>
      </c>
      <c r="F58" s="18" t="s">
        <v>232</v>
      </c>
    </row>
    <row r="59" spans="1:6" s="20" customFormat="1" ht="119.4" customHeight="1" x14ac:dyDescent="0.25">
      <c r="A59" s="23" t="s">
        <v>149</v>
      </c>
      <c r="B59" s="18" t="s">
        <v>150</v>
      </c>
      <c r="C59" s="19">
        <v>0</v>
      </c>
      <c r="D59" s="19">
        <v>32</v>
      </c>
      <c r="E59" s="19">
        <f t="shared" si="10"/>
        <v>32</v>
      </c>
      <c r="F59" s="18" t="s">
        <v>232</v>
      </c>
    </row>
    <row r="60" spans="1:6" s="20" customFormat="1" ht="138" x14ac:dyDescent="0.25">
      <c r="A60" s="23" t="s">
        <v>151</v>
      </c>
      <c r="B60" s="18" t="s">
        <v>152</v>
      </c>
      <c r="C60" s="19">
        <v>0</v>
      </c>
      <c r="D60" s="19">
        <v>7.9</v>
      </c>
      <c r="E60" s="19">
        <f t="shared" si="10"/>
        <v>7.9</v>
      </c>
      <c r="F60" s="18" t="s">
        <v>232</v>
      </c>
    </row>
    <row r="61" spans="1:6" s="20" customFormat="1" ht="248.4" customHeight="1" x14ac:dyDescent="0.25">
      <c r="A61" s="23" t="s">
        <v>153</v>
      </c>
      <c r="B61" s="18" t="s">
        <v>154</v>
      </c>
      <c r="C61" s="19">
        <v>0</v>
      </c>
      <c r="D61" s="19">
        <v>30</v>
      </c>
      <c r="E61" s="19">
        <f t="shared" si="10"/>
        <v>30</v>
      </c>
      <c r="F61" s="18" t="s">
        <v>229</v>
      </c>
    </row>
    <row r="62" spans="1:6" s="20" customFormat="1" ht="105" customHeight="1" x14ac:dyDescent="0.25">
      <c r="A62" s="23" t="s">
        <v>155</v>
      </c>
      <c r="B62" s="18" t="s">
        <v>156</v>
      </c>
      <c r="C62" s="19">
        <v>0</v>
      </c>
      <c r="D62" s="19">
        <v>0.7</v>
      </c>
      <c r="E62" s="19">
        <f t="shared" si="10"/>
        <v>0.7</v>
      </c>
      <c r="F62" s="18" t="s">
        <v>232</v>
      </c>
    </row>
    <row r="63" spans="1:6" s="20" customFormat="1" ht="96.6" x14ac:dyDescent="0.25">
      <c r="A63" s="23" t="s">
        <v>157</v>
      </c>
      <c r="B63" s="18" t="s">
        <v>158</v>
      </c>
      <c r="C63" s="19">
        <v>0</v>
      </c>
      <c r="D63" s="19">
        <v>1</v>
      </c>
      <c r="E63" s="19">
        <f t="shared" si="10"/>
        <v>1</v>
      </c>
      <c r="F63" s="18" t="s">
        <v>231</v>
      </c>
    </row>
    <row r="64" spans="1:6" s="20" customFormat="1" ht="96.6" x14ac:dyDescent="0.25">
      <c r="A64" s="23" t="s">
        <v>159</v>
      </c>
      <c r="B64" s="18" t="s">
        <v>158</v>
      </c>
      <c r="C64" s="19">
        <v>0</v>
      </c>
      <c r="D64" s="19">
        <v>6</v>
      </c>
      <c r="E64" s="19">
        <f t="shared" si="10"/>
        <v>6</v>
      </c>
      <c r="F64" s="18" t="s">
        <v>233</v>
      </c>
    </row>
    <row r="65" spans="1:6" s="20" customFormat="1" ht="96.6" x14ac:dyDescent="0.25">
      <c r="A65" s="23" t="s">
        <v>160</v>
      </c>
      <c r="B65" s="18" t="s">
        <v>158</v>
      </c>
      <c r="C65" s="19">
        <v>0</v>
      </c>
      <c r="D65" s="19">
        <v>21.4</v>
      </c>
      <c r="E65" s="19">
        <f t="shared" si="10"/>
        <v>21.4</v>
      </c>
      <c r="F65" s="18" t="s">
        <v>232</v>
      </c>
    </row>
    <row r="66" spans="1:6" s="20" customFormat="1" ht="110.4" x14ac:dyDescent="0.25">
      <c r="A66" s="23" t="s">
        <v>161</v>
      </c>
      <c r="B66" s="18" t="s">
        <v>162</v>
      </c>
      <c r="C66" s="19">
        <v>0</v>
      </c>
      <c r="D66" s="19">
        <v>18.899999999999999</v>
      </c>
      <c r="E66" s="19">
        <f t="shared" si="10"/>
        <v>18.899999999999999</v>
      </c>
      <c r="F66" s="18" t="s">
        <v>231</v>
      </c>
    </row>
    <row r="67" spans="1:6" s="20" customFormat="1" ht="110.4" x14ac:dyDescent="0.25">
      <c r="A67" s="23" t="s">
        <v>163</v>
      </c>
      <c r="B67" s="18" t="s">
        <v>162</v>
      </c>
      <c r="C67" s="19">
        <v>0</v>
      </c>
      <c r="D67" s="19">
        <v>53.4</v>
      </c>
      <c r="E67" s="19">
        <f t="shared" si="10"/>
        <v>53.4</v>
      </c>
      <c r="F67" s="18" t="s">
        <v>232</v>
      </c>
    </row>
    <row r="68" spans="1:6" s="20" customFormat="1" ht="331.2" x14ac:dyDescent="0.25">
      <c r="A68" s="23" t="s">
        <v>164</v>
      </c>
      <c r="B68" s="18" t="s">
        <v>165</v>
      </c>
      <c r="C68" s="19">
        <v>0</v>
      </c>
      <c r="D68" s="19">
        <v>11460.8</v>
      </c>
      <c r="E68" s="19">
        <f t="shared" si="10"/>
        <v>11460.8</v>
      </c>
      <c r="F68" s="18" t="s">
        <v>252</v>
      </c>
    </row>
    <row r="69" spans="1:6" s="20" customFormat="1" ht="317.39999999999998" x14ac:dyDescent="0.25">
      <c r="A69" s="23" t="s">
        <v>166</v>
      </c>
      <c r="B69" s="18" t="s">
        <v>167</v>
      </c>
      <c r="C69" s="19">
        <v>0</v>
      </c>
      <c r="D69" s="19">
        <v>455.7</v>
      </c>
      <c r="E69" s="19">
        <f t="shared" si="10"/>
        <v>455.7</v>
      </c>
      <c r="F69" s="18" t="s">
        <v>230</v>
      </c>
    </row>
    <row r="70" spans="1:6" s="20" customFormat="1" ht="96.6" x14ac:dyDescent="0.25">
      <c r="A70" s="23" t="s">
        <v>168</v>
      </c>
      <c r="B70" s="18" t="s">
        <v>169</v>
      </c>
      <c r="C70" s="19">
        <v>0</v>
      </c>
      <c r="D70" s="19">
        <v>15.4</v>
      </c>
      <c r="E70" s="19">
        <f t="shared" si="10"/>
        <v>15.4</v>
      </c>
      <c r="F70" s="18" t="s">
        <v>238</v>
      </c>
    </row>
    <row r="71" spans="1:6" s="20" customFormat="1" ht="180" customHeight="1" x14ac:dyDescent="0.25">
      <c r="A71" s="23" t="s">
        <v>170</v>
      </c>
      <c r="B71" s="18" t="s">
        <v>171</v>
      </c>
      <c r="C71" s="19">
        <v>0</v>
      </c>
      <c r="D71" s="19">
        <v>0.9</v>
      </c>
      <c r="E71" s="19">
        <f t="shared" si="10"/>
        <v>0.9</v>
      </c>
      <c r="F71" s="18" t="s">
        <v>239</v>
      </c>
    </row>
    <row r="72" spans="1:6" s="20" customFormat="1" ht="138" x14ac:dyDescent="0.25">
      <c r="A72" s="23" t="s">
        <v>172</v>
      </c>
      <c r="B72" s="18" t="s">
        <v>173</v>
      </c>
      <c r="C72" s="19">
        <v>0</v>
      </c>
      <c r="D72" s="19">
        <v>67.7</v>
      </c>
      <c r="E72" s="19">
        <f t="shared" si="10"/>
        <v>67.7</v>
      </c>
      <c r="F72" s="18" t="s">
        <v>240</v>
      </c>
    </row>
    <row r="73" spans="1:6" s="20" customFormat="1" ht="82.8" x14ac:dyDescent="0.25">
      <c r="A73" s="23" t="s">
        <v>174</v>
      </c>
      <c r="B73" s="18" t="s">
        <v>173</v>
      </c>
      <c r="C73" s="19">
        <v>0</v>
      </c>
      <c r="D73" s="19">
        <v>17.899999999999999</v>
      </c>
      <c r="E73" s="19">
        <f t="shared" si="10"/>
        <v>17.899999999999999</v>
      </c>
      <c r="F73" s="18" t="s">
        <v>234</v>
      </c>
    </row>
    <row r="74" spans="1:6" ht="82.8" x14ac:dyDescent="0.25">
      <c r="A74" s="23" t="s">
        <v>175</v>
      </c>
      <c r="B74" s="18" t="s">
        <v>173</v>
      </c>
      <c r="C74" s="19">
        <v>0</v>
      </c>
      <c r="D74" s="19">
        <v>4.3</v>
      </c>
      <c r="E74" s="19">
        <f t="shared" si="10"/>
        <v>4.3</v>
      </c>
      <c r="F74" s="18" t="s">
        <v>235</v>
      </c>
    </row>
    <row r="75" spans="1:6" ht="82.8" x14ac:dyDescent="0.25">
      <c r="A75" s="23" t="s">
        <v>176</v>
      </c>
      <c r="B75" s="18" t="s">
        <v>173</v>
      </c>
      <c r="C75" s="19">
        <v>0</v>
      </c>
      <c r="D75" s="19">
        <v>652.5</v>
      </c>
      <c r="E75" s="19">
        <f t="shared" si="10"/>
        <v>652.5</v>
      </c>
      <c r="F75" s="18" t="s">
        <v>236</v>
      </c>
    </row>
    <row r="76" spans="1:6" ht="90" customHeight="1" x14ac:dyDescent="0.25">
      <c r="A76" s="23" t="s">
        <v>177</v>
      </c>
      <c r="B76" s="18" t="s">
        <v>178</v>
      </c>
      <c r="C76" s="19">
        <v>0</v>
      </c>
      <c r="D76" s="19">
        <v>14.1</v>
      </c>
      <c r="E76" s="19">
        <f t="shared" si="10"/>
        <v>14.1</v>
      </c>
      <c r="F76" s="18" t="s">
        <v>237</v>
      </c>
    </row>
    <row r="77" spans="1:6" ht="124.2" x14ac:dyDescent="0.25">
      <c r="A77" s="23" t="s">
        <v>179</v>
      </c>
      <c r="B77" s="18" t="s">
        <v>180</v>
      </c>
      <c r="C77" s="19">
        <v>0</v>
      </c>
      <c r="D77" s="19">
        <v>6.4</v>
      </c>
      <c r="E77" s="19">
        <f t="shared" si="10"/>
        <v>6.4</v>
      </c>
      <c r="F77" s="18" t="s">
        <v>233</v>
      </c>
    </row>
    <row r="78" spans="1:6" ht="124.2" x14ac:dyDescent="0.25">
      <c r="A78" s="23" t="s">
        <v>181</v>
      </c>
      <c r="B78" s="18" t="s">
        <v>180</v>
      </c>
      <c r="C78" s="19">
        <v>0</v>
      </c>
      <c r="D78" s="19">
        <v>1662.3</v>
      </c>
      <c r="E78" s="19">
        <f t="shared" si="10"/>
        <v>1662.3</v>
      </c>
      <c r="F78" s="18" t="s">
        <v>234</v>
      </c>
    </row>
    <row r="79" spans="1:6" s="14" customFormat="1" ht="15" customHeight="1" x14ac:dyDescent="0.25">
      <c r="A79" s="11" t="s">
        <v>105</v>
      </c>
      <c r="B79" s="12" t="s">
        <v>106</v>
      </c>
      <c r="C79" s="13">
        <f>C80+C82</f>
        <v>673.5</v>
      </c>
      <c r="D79" s="13">
        <f>D80+D82</f>
        <v>803.4</v>
      </c>
      <c r="E79" s="13">
        <f>E80+E82</f>
        <v>129.89999999999995</v>
      </c>
      <c r="F79" s="12"/>
    </row>
    <row r="80" spans="1:6" s="14" customFormat="1" ht="15" customHeight="1" x14ac:dyDescent="0.25">
      <c r="A80" s="22" t="s">
        <v>107</v>
      </c>
      <c r="B80" s="12" t="s">
        <v>108</v>
      </c>
      <c r="C80" s="13">
        <f>SUM(C81:C81)</f>
        <v>0</v>
      </c>
      <c r="D80" s="13">
        <f>SUM(D81:D81)</f>
        <v>-11.1</v>
      </c>
      <c r="E80" s="13">
        <f>SUM(E81:E81)</f>
        <v>-11.1</v>
      </c>
      <c r="F80" s="12"/>
    </row>
    <row r="81" spans="1:6" s="20" customFormat="1" ht="165.6" x14ac:dyDescent="0.25">
      <c r="A81" s="23" t="s">
        <v>109</v>
      </c>
      <c r="B81" s="18" t="s">
        <v>110</v>
      </c>
      <c r="C81" s="19">
        <v>0</v>
      </c>
      <c r="D81" s="19">
        <v>-11.1</v>
      </c>
      <c r="E81" s="19">
        <f t="shared" ref="E81:E84" si="14">D81-C81</f>
        <v>-11.1</v>
      </c>
      <c r="F81" s="18" t="s">
        <v>253</v>
      </c>
    </row>
    <row r="82" spans="1:6" s="14" customFormat="1" ht="15" customHeight="1" x14ac:dyDescent="0.25">
      <c r="A82" s="22" t="s">
        <v>111</v>
      </c>
      <c r="B82" s="12" t="s">
        <v>106</v>
      </c>
      <c r="C82" s="13">
        <f t="shared" ref="C82:E82" si="15">SUM(C83:C84)</f>
        <v>673.5</v>
      </c>
      <c r="D82" s="13">
        <f t="shared" si="15"/>
        <v>814.5</v>
      </c>
      <c r="E82" s="13">
        <f t="shared" si="15"/>
        <v>140.99999999999994</v>
      </c>
      <c r="F82" s="12"/>
    </row>
    <row r="83" spans="1:6" s="20" customFormat="1" ht="96.6" x14ac:dyDescent="0.25">
      <c r="A83" s="23" t="s">
        <v>112</v>
      </c>
      <c r="B83" s="24" t="s">
        <v>113</v>
      </c>
      <c r="C83" s="19">
        <v>609.20000000000005</v>
      </c>
      <c r="D83" s="19">
        <v>718</v>
      </c>
      <c r="E83" s="19">
        <f t="shared" si="14"/>
        <v>108.79999999999995</v>
      </c>
      <c r="F83" s="18" t="s">
        <v>241</v>
      </c>
    </row>
    <row r="84" spans="1:6" s="20" customFormat="1" ht="151.80000000000001" x14ac:dyDescent="0.25">
      <c r="A84" s="23" t="s">
        <v>114</v>
      </c>
      <c r="B84" s="24" t="s">
        <v>113</v>
      </c>
      <c r="C84" s="19">
        <v>64.3</v>
      </c>
      <c r="D84" s="19">
        <v>96.5</v>
      </c>
      <c r="E84" s="19">
        <f t="shared" si="14"/>
        <v>32.200000000000003</v>
      </c>
      <c r="F84" s="18" t="s">
        <v>242</v>
      </c>
    </row>
    <row r="85" spans="1:6" s="14" customFormat="1" ht="15" customHeight="1" x14ac:dyDescent="0.25">
      <c r="A85" s="11" t="s">
        <v>77</v>
      </c>
      <c r="B85" s="25" t="s">
        <v>78</v>
      </c>
      <c r="C85" s="15">
        <f>C86+C98+C101+C104</f>
        <v>63275.399999999994</v>
      </c>
      <c r="D85" s="15">
        <f>D86+D98+D101+D104</f>
        <v>29723.899999999998</v>
      </c>
      <c r="E85" s="15">
        <f>E86+E98+E101+E104</f>
        <v>-33551.5</v>
      </c>
      <c r="F85" s="12"/>
    </row>
    <row r="86" spans="1:6" s="14" customFormat="1" ht="43.8" customHeight="1" x14ac:dyDescent="0.25">
      <c r="A86" s="11" t="s">
        <v>79</v>
      </c>
      <c r="B86" s="12" t="s">
        <v>80</v>
      </c>
      <c r="C86" s="15">
        <f>C87+C92+C95</f>
        <v>63275.399999999994</v>
      </c>
      <c r="D86" s="15">
        <f>D87+D92+D95</f>
        <v>34555.1</v>
      </c>
      <c r="E86" s="15">
        <f>E87+E92+E95</f>
        <v>-28720.3</v>
      </c>
      <c r="F86" s="12"/>
    </row>
    <row r="87" spans="1:6" s="14" customFormat="1" ht="45" customHeight="1" x14ac:dyDescent="0.25">
      <c r="A87" s="11" t="s">
        <v>115</v>
      </c>
      <c r="B87" s="12" t="s">
        <v>81</v>
      </c>
      <c r="C87" s="15">
        <f>C88+C90</f>
        <v>51317.799999999996</v>
      </c>
      <c r="D87" s="15">
        <f t="shared" ref="D87:E87" si="16">D88+D90</f>
        <v>21711.1</v>
      </c>
      <c r="E87" s="15">
        <f t="shared" si="16"/>
        <v>-29606.699999999997</v>
      </c>
      <c r="F87" s="12"/>
    </row>
    <row r="88" spans="1:6" s="14" customFormat="1" ht="45" customHeight="1" x14ac:dyDescent="0.25">
      <c r="A88" s="17" t="s">
        <v>116</v>
      </c>
      <c r="B88" s="18" t="s">
        <v>95</v>
      </c>
      <c r="C88" s="26">
        <f>C89</f>
        <v>12806.6</v>
      </c>
      <c r="D88" s="26">
        <f t="shared" ref="D88:E88" si="17">D89</f>
        <v>0</v>
      </c>
      <c r="E88" s="26">
        <f t="shared" si="17"/>
        <v>-12806.6</v>
      </c>
      <c r="F88" s="18"/>
    </row>
    <row r="89" spans="1:6" s="14" customFormat="1" ht="124.2" x14ac:dyDescent="0.25">
      <c r="A89" s="17" t="s">
        <v>117</v>
      </c>
      <c r="B89" s="18" t="s">
        <v>196</v>
      </c>
      <c r="C89" s="26">
        <v>12806.6</v>
      </c>
      <c r="D89" s="26"/>
      <c r="E89" s="19">
        <f t="shared" ref="E89:E91" si="18">D89-C89</f>
        <v>-12806.6</v>
      </c>
      <c r="F89" s="18" t="s">
        <v>243</v>
      </c>
    </row>
    <row r="90" spans="1:6" ht="29.4" customHeight="1" x14ac:dyDescent="0.25">
      <c r="A90" s="17" t="s">
        <v>118</v>
      </c>
      <c r="B90" s="18" t="s">
        <v>82</v>
      </c>
      <c r="C90" s="26">
        <f t="shared" ref="C90:E90" si="19">C91</f>
        <v>38511.199999999997</v>
      </c>
      <c r="D90" s="26">
        <f t="shared" si="19"/>
        <v>21711.1</v>
      </c>
      <c r="E90" s="26">
        <f t="shared" si="19"/>
        <v>-16800.099999999999</v>
      </c>
      <c r="F90" s="18"/>
    </row>
    <row r="91" spans="1:6" ht="82.8" x14ac:dyDescent="0.25">
      <c r="A91" s="17" t="s">
        <v>119</v>
      </c>
      <c r="B91" s="27" t="s">
        <v>182</v>
      </c>
      <c r="C91" s="19">
        <v>38511.199999999997</v>
      </c>
      <c r="D91" s="19">
        <v>21711.1</v>
      </c>
      <c r="E91" s="19">
        <f t="shared" si="18"/>
        <v>-16800.099999999999</v>
      </c>
      <c r="F91" s="18" t="s">
        <v>244</v>
      </c>
    </row>
    <row r="92" spans="1:6" s="14" customFormat="1" ht="30" customHeight="1" x14ac:dyDescent="0.25">
      <c r="A92" s="11" t="s">
        <v>120</v>
      </c>
      <c r="B92" s="12" t="s">
        <v>83</v>
      </c>
      <c r="C92" s="15">
        <f t="shared" ref="C92:E93" si="20">C93</f>
        <v>2773</v>
      </c>
      <c r="D92" s="15">
        <f t="shared" si="20"/>
        <v>2996.8</v>
      </c>
      <c r="E92" s="15">
        <f t="shared" si="20"/>
        <v>223.80000000000018</v>
      </c>
      <c r="F92" s="12"/>
    </row>
    <row r="93" spans="1:6" s="20" customFormat="1" ht="45" customHeight="1" x14ac:dyDescent="0.25">
      <c r="A93" s="17" t="s">
        <v>121</v>
      </c>
      <c r="B93" s="18" t="s">
        <v>183</v>
      </c>
      <c r="C93" s="26">
        <f t="shared" si="20"/>
        <v>2773</v>
      </c>
      <c r="D93" s="26">
        <f t="shared" si="20"/>
        <v>2996.8</v>
      </c>
      <c r="E93" s="26">
        <f t="shared" si="20"/>
        <v>223.80000000000018</v>
      </c>
      <c r="F93" s="18"/>
    </row>
    <row r="94" spans="1:6" s="20" customFormat="1" ht="82.8" x14ac:dyDescent="0.25">
      <c r="A94" s="17" t="s">
        <v>122</v>
      </c>
      <c r="B94" s="28" t="s">
        <v>84</v>
      </c>
      <c r="C94" s="19">
        <v>2773</v>
      </c>
      <c r="D94" s="19">
        <v>2996.8</v>
      </c>
      <c r="E94" s="19">
        <f t="shared" ref="E94:E97" si="21">D94-C94</f>
        <v>223.80000000000018</v>
      </c>
      <c r="F94" s="18" t="s">
        <v>245</v>
      </c>
    </row>
    <row r="95" spans="1:6" s="14" customFormat="1" ht="15" customHeight="1" x14ac:dyDescent="0.25">
      <c r="A95" s="11" t="s">
        <v>123</v>
      </c>
      <c r="B95" s="29" t="s">
        <v>85</v>
      </c>
      <c r="C95" s="15">
        <f>SUM(C96:C97)</f>
        <v>9184.6</v>
      </c>
      <c r="D95" s="15">
        <f t="shared" ref="D95:E95" si="22">SUM(D96:D97)</f>
        <v>9847.2000000000007</v>
      </c>
      <c r="E95" s="15">
        <f t="shared" si="22"/>
        <v>662.6</v>
      </c>
      <c r="F95" s="12"/>
    </row>
    <row r="96" spans="1:6" s="20" customFormat="1" ht="75" customHeight="1" x14ac:dyDescent="0.25">
      <c r="A96" s="17" t="s">
        <v>124</v>
      </c>
      <c r="B96" s="30" t="s">
        <v>86</v>
      </c>
      <c r="C96" s="19">
        <v>9184.6</v>
      </c>
      <c r="D96" s="19">
        <v>9184.6</v>
      </c>
      <c r="E96" s="19">
        <f t="shared" si="21"/>
        <v>0</v>
      </c>
      <c r="F96" s="18"/>
    </row>
    <row r="97" spans="1:6" s="20" customFormat="1" ht="69" x14ac:dyDescent="0.25">
      <c r="A97" s="17" t="s">
        <v>184</v>
      </c>
      <c r="B97" s="30" t="s">
        <v>185</v>
      </c>
      <c r="C97" s="19">
        <v>0</v>
      </c>
      <c r="D97" s="19">
        <v>662.6</v>
      </c>
      <c r="E97" s="19">
        <f t="shared" si="21"/>
        <v>662.6</v>
      </c>
      <c r="F97" s="35" t="s">
        <v>249</v>
      </c>
    </row>
    <row r="98" spans="1:6" s="14" customFormat="1" ht="15" customHeight="1" x14ac:dyDescent="0.25">
      <c r="A98" s="11" t="s">
        <v>186</v>
      </c>
      <c r="B98" s="29" t="s">
        <v>187</v>
      </c>
      <c r="C98" s="13">
        <f t="shared" ref="C98:E99" si="23">C99</f>
        <v>0</v>
      </c>
      <c r="D98" s="13">
        <f t="shared" si="23"/>
        <v>384</v>
      </c>
      <c r="E98" s="13">
        <f t="shared" si="23"/>
        <v>384</v>
      </c>
      <c r="F98" s="12"/>
    </row>
    <row r="99" spans="1:6" s="14" customFormat="1" ht="30" customHeight="1" x14ac:dyDescent="0.25">
      <c r="A99" s="11" t="s">
        <v>188</v>
      </c>
      <c r="B99" s="29" t="s">
        <v>189</v>
      </c>
      <c r="C99" s="13">
        <f t="shared" si="23"/>
        <v>0</v>
      </c>
      <c r="D99" s="13">
        <f t="shared" si="23"/>
        <v>384</v>
      </c>
      <c r="E99" s="13">
        <f t="shared" si="23"/>
        <v>384</v>
      </c>
      <c r="F99" s="12"/>
    </row>
    <row r="100" spans="1:6" s="20" customFormat="1" ht="96.6" x14ac:dyDescent="0.25">
      <c r="A100" s="17" t="s">
        <v>190</v>
      </c>
      <c r="B100" s="30" t="s">
        <v>189</v>
      </c>
      <c r="C100" s="19">
        <v>0</v>
      </c>
      <c r="D100" s="19">
        <v>384</v>
      </c>
      <c r="E100" s="19">
        <f t="shared" ref="E100" si="24">D100-C100</f>
        <v>384</v>
      </c>
      <c r="F100" s="18" t="s">
        <v>248</v>
      </c>
    </row>
    <row r="101" spans="1:6" s="14" customFormat="1" ht="90" customHeight="1" x14ac:dyDescent="0.25">
      <c r="A101" s="11" t="s">
        <v>87</v>
      </c>
      <c r="B101" s="29" t="s">
        <v>88</v>
      </c>
      <c r="C101" s="13">
        <f t="shared" ref="C101:E102" si="25">C102</f>
        <v>0</v>
      </c>
      <c r="D101" s="13">
        <f t="shared" si="25"/>
        <v>649.6</v>
      </c>
      <c r="E101" s="13">
        <f t="shared" si="25"/>
        <v>649.6</v>
      </c>
      <c r="F101" s="12"/>
    </row>
    <row r="102" spans="1:6" s="14" customFormat="1" ht="104.4" customHeight="1" x14ac:dyDescent="0.25">
      <c r="A102" s="25" t="s">
        <v>125</v>
      </c>
      <c r="B102" s="29" t="s">
        <v>127</v>
      </c>
      <c r="C102" s="13">
        <f t="shared" si="25"/>
        <v>0</v>
      </c>
      <c r="D102" s="13">
        <f t="shared" si="25"/>
        <v>649.6</v>
      </c>
      <c r="E102" s="13">
        <f t="shared" si="25"/>
        <v>649.6</v>
      </c>
      <c r="F102" s="12"/>
    </row>
    <row r="103" spans="1:6" s="20" customFormat="1" ht="409.2" x14ac:dyDescent="0.25">
      <c r="A103" s="17" t="s">
        <v>126</v>
      </c>
      <c r="B103" s="30" t="s">
        <v>89</v>
      </c>
      <c r="C103" s="19">
        <v>0</v>
      </c>
      <c r="D103" s="19">
        <v>649.6</v>
      </c>
      <c r="E103" s="19">
        <f t="shared" ref="E103" si="26">D103-C103</f>
        <v>649.6</v>
      </c>
      <c r="F103" s="35" t="s">
        <v>246</v>
      </c>
    </row>
    <row r="104" spans="1:6" s="14" customFormat="1" ht="45" customHeight="1" x14ac:dyDescent="0.25">
      <c r="A104" s="11" t="s">
        <v>90</v>
      </c>
      <c r="B104" s="31" t="s">
        <v>91</v>
      </c>
      <c r="C104" s="13">
        <f t="shared" ref="C104:E105" si="27">C105</f>
        <v>0</v>
      </c>
      <c r="D104" s="13">
        <f t="shared" si="27"/>
        <v>-5864.8</v>
      </c>
      <c r="E104" s="13">
        <f t="shared" si="27"/>
        <v>-5864.8</v>
      </c>
      <c r="F104" s="12"/>
    </row>
    <row r="105" spans="1:6" s="14" customFormat="1" ht="60" customHeight="1" x14ac:dyDescent="0.25">
      <c r="A105" s="11" t="s">
        <v>191</v>
      </c>
      <c r="B105" s="31" t="s">
        <v>92</v>
      </c>
      <c r="C105" s="13">
        <f t="shared" si="27"/>
        <v>0</v>
      </c>
      <c r="D105" s="13">
        <f t="shared" si="27"/>
        <v>-5864.8</v>
      </c>
      <c r="E105" s="13">
        <f t="shared" si="27"/>
        <v>-5864.8</v>
      </c>
      <c r="F105" s="12"/>
    </row>
    <row r="106" spans="1:6" s="20" customFormat="1" ht="220.8" x14ac:dyDescent="0.25">
      <c r="A106" s="17" t="s">
        <v>192</v>
      </c>
      <c r="B106" s="32" t="s">
        <v>93</v>
      </c>
      <c r="C106" s="19">
        <v>0</v>
      </c>
      <c r="D106" s="19">
        <v>-5864.8</v>
      </c>
      <c r="E106" s="19">
        <f t="shared" ref="E106" si="28">D106-C106</f>
        <v>-5864.8</v>
      </c>
      <c r="F106" s="18" t="s">
        <v>247</v>
      </c>
    </row>
    <row r="107" spans="1:6" x14ac:dyDescent="0.25">
      <c r="A107" s="1"/>
    </row>
    <row r="108" spans="1:6" x14ac:dyDescent="0.25">
      <c r="A108" s="1"/>
    </row>
    <row r="109" spans="1:6" x14ac:dyDescent="0.25">
      <c r="A109" s="1"/>
    </row>
    <row r="110" spans="1:6" x14ac:dyDescent="0.25">
      <c r="A110" s="1"/>
    </row>
    <row r="111" spans="1:6" x14ac:dyDescent="0.25">
      <c r="A111" s="1"/>
    </row>
    <row r="112" spans="1:6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5" spans="1:1" x14ac:dyDescent="0.25">
      <c r="A125" s="1"/>
    </row>
    <row r="126" spans="1:1" x14ac:dyDescent="0.25">
      <c r="A126" s="1"/>
    </row>
  </sheetData>
  <mergeCells count="6">
    <mergeCell ref="A1:F1"/>
    <mergeCell ref="A43:A44"/>
    <mergeCell ref="B43:B44"/>
    <mergeCell ref="C43:C44"/>
    <mergeCell ref="D43:D44"/>
    <mergeCell ref="E43:E44"/>
  </mergeCells>
  <pageMargins left="0.70866141732283472" right="0.19685039370078741" top="0.74803149606299213" bottom="0" header="0.31496062992125984" footer="0.31496062992125984"/>
  <pageSetup paperSize="9" scale="75" fitToHeight="0" orientation="landscape" verticalDpi="0" r:id="rId1"/>
  <rowBreaks count="17" manualBreakCount="17">
    <brk id="13" max="5" man="1"/>
    <brk id="19" max="5" man="1"/>
    <brk id="25" max="5" man="1"/>
    <brk id="31" max="5" man="1"/>
    <brk id="41" max="5" man="1"/>
    <brk id="43" max="5" man="1"/>
    <brk id="47" max="5" man="1"/>
    <brk id="53" max="5" man="1"/>
    <brk id="58" max="5" man="1"/>
    <brk id="61" max="5" man="1"/>
    <brk id="66" max="5" man="1"/>
    <brk id="68" max="5" man="1"/>
    <brk id="71" max="5" man="1"/>
    <brk id="77" max="5" man="1"/>
    <brk id="85" max="5" man="1"/>
    <brk id="95" max="5" man="1"/>
    <brk id="10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2021-03-09T11:46:51Z</dcterms:modified>
</cp:coreProperties>
</file>